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155" tabRatio="730"/>
  </bookViews>
  <sheets>
    <sheet name="TAB01" sheetId="12" r:id="rId1"/>
    <sheet name="TAB02" sheetId="93" r:id="rId2"/>
    <sheet name="TAB02 (Cont.)" sheetId="95" r:id="rId3"/>
    <sheet name="TAB03" sheetId="4" r:id="rId4"/>
    <sheet name="TAB04" sheetId="97" r:id="rId5"/>
    <sheet name="TAB04(Cont.)" sheetId="98" r:id="rId6"/>
    <sheet name="TAB05" sheetId="101" r:id="rId7"/>
    <sheet name="TAB05 (Cont.)" sheetId="102" r:id="rId8"/>
  </sheets>
  <definedNames>
    <definedName name="_xlnm.Print_Area" localSheetId="0">'TAB01'!$A$1:$F$26</definedName>
    <definedName name="_xlnm.Print_Area" localSheetId="3">'TAB03'!$A$1:$I$138</definedName>
    <definedName name="_xlnm.Print_Area" localSheetId="6">'TAB05'!$A$1:$M$16</definedName>
    <definedName name="_xlnm.Print_Area" localSheetId="7">'TAB05 (Cont.)'!$A$1:$F$14</definedName>
  </definedNames>
  <calcPr calcId="125725" calcMode="manual"/>
</workbook>
</file>

<file path=xl/calcChain.xml><?xml version="1.0" encoding="utf-8"?>
<calcChain xmlns="http://schemas.openxmlformats.org/spreadsheetml/2006/main">
  <c r="E23" i="12"/>
</calcChain>
</file>

<file path=xl/sharedStrings.xml><?xml version="1.0" encoding="utf-8"?>
<sst xmlns="http://schemas.openxmlformats.org/spreadsheetml/2006/main" count="679" uniqueCount="205">
  <si>
    <t>فلسطين</t>
  </si>
  <si>
    <t>Palestine</t>
  </si>
  <si>
    <t>الضفة الغربية</t>
  </si>
  <si>
    <t>قطاع غزة</t>
  </si>
  <si>
    <t>West Bank</t>
  </si>
  <si>
    <t>Gaza Strip</t>
  </si>
  <si>
    <t>Yes, partially</t>
  </si>
  <si>
    <t>المجموع</t>
  </si>
  <si>
    <t>Total</t>
  </si>
  <si>
    <t>لا أعرف</t>
  </si>
  <si>
    <t>الجنس</t>
  </si>
  <si>
    <t>Sex</t>
  </si>
  <si>
    <t>Males</t>
  </si>
  <si>
    <t>Females</t>
  </si>
  <si>
    <t>ذكور</t>
  </si>
  <si>
    <t>إناث</t>
  </si>
  <si>
    <t>نعم واطلعت عليها أو على جزء منها</t>
  </si>
  <si>
    <t xml:space="preserve">نعم ولكن دون الاطلاع عليها   </t>
  </si>
  <si>
    <t>لا أعلم بوجودها</t>
  </si>
  <si>
    <t>18-25</t>
  </si>
  <si>
    <t>26-35</t>
  </si>
  <si>
    <t>36-45</t>
  </si>
  <si>
    <t>46-55</t>
  </si>
  <si>
    <t>25-18</t>
  </si>
  <si>
    <t>35-26</t>
  </si>
  <si>
    <t>45-36</t>
  </si>
  <si>
    <t>55-46</t>
  </si>
  <si>
    <t>Age Group</t>
  </si>
  <si>
    <t>ثانوي</t>
  </si>
  <si>
    <t>دبلوم متوسط</t>
  </si>
  <si>
    <t>بكالوريوس فأعلى</t>
  </si>
  <si>
    <t>Secondary</t>
  </si>
  <si>
    <t xml:space="preserve"> Intermediate  Diploma</t>
  </si>
  <si>
    <t xml:space="preserve"> Bachelor and above</t>
  </si>
  <si>
    <t>الفئة العمرية</t>
  </si>
  <si>
    <t xml:space="preserve">الحالة التعليمية </t>
  </si>
  <si>
    <t xml:space="preserve">Educational Attainment </t>
  </si>
  <si>
    <t>ذكر</t>
  </si>
  <si>
    <t>أنثى</t>
  </si>
  <si>
    <t>غير ممكن</t>
  </si>
  <si>
    <t>الهدف</t>
  </si>
  <si>
    <t xml:space="preserve">فلسطين </t>
  </si>
  <si>
    <t>01. القضاء على الفقر</t>
  </si>
  <si>
    <t>02. القضاء التام على الجوع</t>
  </si>
  <si>
    <t>03. الصحة الجيدة والرفاه</t>
  </si>
  <si>
    <t>04. التعليم الجيد</t>
  </si>
  <si>
    <t>05. المساواة بين الجنسين</t>
  </si>
  <si>
    <t>06. المياه النظيفة والنظافة الصحية</t>
  </si>
  <si>
    <t xml:space="preserve">07. طاقة نظيفة وبأسعار معقولة </t>
  </si>
  <si>
    <t>08. العمل اللائق ونمو الاقتصاد</t>
  </si>
  <si>
    <t>09. الصناعة والابتكار والهياكل الأساسية</t>
  </si>
  <si>
    <t>10. الحد من أوجه عدم المساواة</t>
  </si>
  <si>
    <t>11. مدن ومجتمعات محلية مستدامة</t>
  </si>
  <si>
    <t>12. الاستهلاك والإنتاج المسؤولان</t>
  </si>
  <si>
    <t>13. العمل المناخي</t>
  </si>
  <si>
    <t>14. الحياة تحت الماء</t>
  </si>
  <si>
    <t>15. الحياة في البر</t>
  </si>
  <si>
    <t>16. السلام والعدالة والمؤسسات القوية</t>
  </si>
  <si>
    <t>17. عقد الشراكات لتحقيق الأهداف</t>
  </si>
  <si>
    <t>Goal</t>
  </si>
  <si>
    <t>03. Good health and well-being</t>
  </si>
  <si>
    <t>04.Quality education</t>
  </si>
  <si>
    <t>05. Gender equality</t>
  </si>
  <si>
    <t>06. Clean water and sanitation</t>
  </si>
  <si>
    <t xml:space="preserve">07. Affordable and clean energy </t>
  </si>
  <si>
    <t>08. Decent work and economic growth</t>
  </si>
  <si>
    <t>09.Industry, innovation and infrastructure</t>
  </si>
  <si>
    <t>10. Reduced inequalities</t>
  </si>
  <si>
    <t>11. Sustainable cities and communities</t>
  </si>
  <si>
    <t>12. Responsible consumption and production</t>
  </si>
  <si>
    <t>13. Climate action</t>
  </si>
  <si>
    <t>15. Life on land</t>
  </si>
  <si>
    <t>14.Life below water</t>
  </si>
  <si>
    <t>16. Peace, justice and strong institutions</t>
  </si>
  <si>
    <t>17. Partnerships for the Goals</t>
  </si>
  <si>
    <t xml:space="preserve"> Not possible</t>
  </si>
  <si>
    <t xml:space="preserve"> I don’t know     </t>
  </si>
  <si>
    <t>Yes, completely</t>
  </si>
  <si>
    <t>المنطقة</t>
  </si>
  <si>
    <t>فئات العمر</t>
  </si>
  <si>
    <t>Region</t>
  </si>
  <si>
    <t xml:space="preserve"> انتشار الفساد</t>
  </si>
  <si>
    <t xml:space="preserve">  أخرى</t>
  </si>
  <si>
    <t>سيادة القانون</t>
  </si>
  <si>
    <t>إنهاء الاحتلال</t>
  </si>
  <si>
    <t>الدعم الدولي (السياسي والمعنوي)</t>
  </si>
  <si>
    <t>حشد الموارد الاقليمية والدولية (المالية)</t>
  </si>
  <si>
    <t>حشد الموارد المحلية</t>
  </si>
  <si>
    <t xml:space="preserve"> تحسين جباية الضرائب</t>
  </si>
  <si>
    <t xml:space="preserve"> انهاء الانقسام والاستقرار السياسي والامني </t>
  </si>
  <si>
    <t>المواطنة الجيدة ( قيام المواطن بالواجبات والمسؤوليات المطلوبة منه تجاه الوطن)</t>
  </si>
  <si>
    <t>نعم، كلياً</t>
  </si>
  <si>
    <t>نعم، جزئياً</t>
  </si>
  <si>
    <t xml:space="preserve"> Absence of effective Palestinian planning</t>
  </si>
  <si>
    <t>The internal Palestinian political situation (division)</t>
  </si>
  <si>
    <t>The low social and living conditions of families and individuals</t>
  </si>
  <si>
    <t>Other</t>
  </si>
  <si>
    <t>Lack of the available resources</t>
  </si>
  <si>
    <t>Absence of the Palestinian Management of the Available Resources</t>
  </si>
  <si>
    <t>Absence of Incentives and Initiatives</t>
  </si>
  <si>
    <t>Low Foreign Aid</t>
  </si>
  <si>
    <t>Spread of Corruption</t>
  </si>
  <si>
    <t>Improving the Social and Living Conditions of Families and Individuals</t>
  </si>
  <si>
    <t>Good Citizenship (Citizen's Duties and Responsibilities Towards the Country)</t>
  </si>
  <si>
    <t xml:space="preserve">International Support </t>
  </si>
  <si>
    <t>Mobilize the Regional and International Resources (Finance)</t>
  </si>
  <si>
    <t>Mobilize Domestic Resources</t>
  </si>
  <si>
    <t>Improve Tax Collection</t>
  </si>
  <si>
    <t>Ending the Division and Political and Security Stability</t>
  </si>
  <si>
    <t>Yes and I read it or part of it</t>
  </si>
  <si>
    <t>I do not know about it</t>
  </si>
  <si>
    <t>Yes but without reading it</t>
  </si>
  <si>
    <t xml:space="preserve"> Zero hunger</t>
  </si>
  <si>
    <t xml:space="preserve"> No poverty </t>
  </si>
  <si>
    <t>القضاء على الفقر</t>
  </si>
  <si>
    <t>القضاء التام على الجوع</t>
  </si>
  <si>
    <t>الصحة الجيدة والرفاه</t>
  </si>
  <si>
    <t>التعليم الجيد</t>
  </si>
  <si>
    <t>المساواة بين الجنسين</t>
  </si>
  <si>
    <t>المياه النظيفة والنظافة الصحية</t>
  </si>
  <si>
    <t xml:space="preserve"> طاقة نظيفة وبأسعار معقولة </t>
  </si>
  <si>
    <t>العمل اللائق ونمو الاقتصاد</t>
  </si>
  <si>
    <t xml:space="preserve"> الصناعة والابتكار والهياكل الأساسية</t>
  </si>
  <si>
    <t>الحد من أوجه عدم المساواة</t>
  </si>
  <si>
    <t>مدن ومجتمعات محلية مستدامة</t>
  </si>
  <si>
    <t>الاستهلاك والإنتاج المسؤولان</t>
  </si>
  <si>
    <t>العمل المناخي</t>
  </si>
  <si>
    <t>الحياة تحت الماء</t>
  </si>
  <si>
    <t>الحياة في البر</t>
  </si>
  <si>
    <t>السلام والعدالة والمؤسسات القوية</t>
  </si>
  <si>
    <t>عقد الشراكات لتحقيق الأهداف</t>
  </si>
  <si>
    <t>Partnerships for the Goals</t>
  </si>
  <si>
    <t>Peace, justice and strong institutions</t>
  </si>
  <si>
    <t>Life on land</t>
  </si>
  <si>
    <t>Life below water</t>
  </si>
  <si>
    <t>Climate action</t>
  </si>
  <si>
    <t>Responsible consumption and production</t>
  </si>
  <si>
    <t>Sustainable cities and communities</t>
  </si>
  <si>
    <t>Reduced inequalities</t>
  </si>
  <si>
    <t>Industry, innovation and infrastructure</t>
  </si>
  <si>
    <t>Decent work and economic growth</t>
  </si>
  <si>
    <t xml:space="preserve">Affordable and clean energy </t>
  </si>
  <si>
    <t>Clean water and sanitation</t>
  </si>
  <si>
    <t>Gender equality</t>
  </si>
  <si>
    <t>Quality education</t>
  </si>
  <si>
    <t>Good health and well-being</t>
  </si>
  <si>
    <t>غياب الإدارة الفلسطينية للموارد المتاحة</t>
  </si>
  <si>
    <t>غياب التخطيط الفلسطيني الفعال</t>
  </si>
  <si>
    <t>نقص الموارد المتاحة</t>
  </si>
  <si>
    <t>غياب الحوافز والمبادرات</t>
  </si>
  <si>
    <t>الوضع السياسي الفلسطيني الدخلي (الانقسام)</t>
  </si>
  <si>
    <t>تدني المساعدات الخارجية</t>
  </si>
  <si>
    <t>تدني الوضع الاجتماعي والمعيشي لللأسر والأفراد</t>
  </si>
  <si>
    <t>أخرى</t>
  </si>
  <si>
    <t xml:space="preserve"> تحسين الوضع الاجتماعي والمعيشي للأسر والأفراد</t>
  </si>
  <si>
    <t>Intermediate  Diploma</t>
  </si>
  <si>
    <t>نعم، بشكل بسيط أو هامشي</t>
  </si>
  <si>
    <t>64-56</t>
  </si>
  <si>
    <t>56-64</t>
  </si>
  <si>
    <t xml:space="preserve"> 65 فأكثر</t>
  </si>
  <si>
    <t>خصائص خلفية مختارة</t>
  </si>
  <si>
    <t xml:space="preserve"> Sex</t>
  </si>
  <si>
    <t xml:space="preserve">Selected Background Characteristics </t>
  </si>
  <si>
    <t>Selected Background Characteristics</t>
  </si>
  <si>
    <t>65+</t>
  </si>
  <si>
    <t xml:space="preserve"> 65 and above</t>
  </si>
  <si>
    <t>65 and above</t>
  </si>
  <si>
    <t xml:space="preserve"> العوامل التي تمكّن من تحقيق أهداف التنمية المستدامة 2030</t>
  </si>
  <si>
    <t>Factors that Enable Sustainable Development Goals 2030</t>
  </si>
  <si>
    <t>Factors that Enable theSustainable Development Goals 2030</t>
  </si>
  <si>
    <t>معيقات تحقيق أهداف التنمية المستدامة 2030</t>
  </si>
  <si>
    <t>Obstacles to Achieving the Sustainable Development Goals 2030</t>
  </si>
  <si>
    <t xml:space="preserve">International Support (Political and Moral) </t>
  </si>
  <si>
    <t>Yes, slightly or marginally</t>
  </si>
  <si>
    <t>فرض سيادة القانون</t>
  </si>
  <si>
    <t>Ending the Occupation</t>
  </si>
  <si>
    <t>Enforce the Rule of law</t>
  </si>
  <si>
    <t>02. Zero hunger</t>
  </si>
  <si>
    <t xml:space="preserve">01. No poverty </t>
  </si>
  <si>
    <t>Preparatory and  Below</t>
  </si>
  <si>
    <t>إعدادي فأقل</t>
  </si>
  <si>
    <t>جدول 1: التوزيع النسبي للأفراد (18 سنة فأكثر) في فلسطين حسب معرفتهم بأهداف التنمية المستدامة 2030 وخصائص خلفية مختارة، تموز 2019</t>
  </si>
  <si>
    <t>Table 1: Percentage Distribution of Persons (18 years and above) in Palestine by their awareness of the Sustainable Development Goals 2030 and Selected Background Characteristics, July 2019</t>
  </si>
  <si>
    <t>جدول 2: نسبة الأفراد (18 سنة فأكثر) في فلسطين حسب ترتيب أولوياتهم لأهداف التنمية المستدامة 2030 وخصائص خلفية مختارة، تموز 2019</t>
  </si>
  <si>
    <t>جدول 2 (تابع): نسبة الأفراد (18 سنة فأكثر) في فلسطين حسب ترتيب أولوياتهم لأهداف التنمية المستدامة 2030 وخصائص خلفية مختارة، تموز 2019</t>
  </si>
  <si>
    <t>جدول 3: التوزيع النسبي للأفراد (18 سنة فأكثر) في فلسطين حسب آرائهم في إمكانية تحقيق أهداف التنمية المستدامة 2030 والمنطقة والجنس، تموز 2019</t>
  </si>
  <si>
    <t>Table 3: Percentage Distribution of Persons (18 years and above) in Palestine by their Perceptions on Achieving the Sustainable Development Goals 2030, Region and Sex, July 2019</t>
  </si>
  <si>
    <t>Table 2 (Cont.): Percentage of Persons (18 years and above) in Palestine by Ranking of their Priorities for the Sustainable Development Goals 2030 and Selected Background Characteristics, July 2019</t>
  </si>
  <si>
    <t>جدول 3 (تابع): التوزيع النسبي للأفراد (18 سنة فأكثر) في فلسطين حسب آرائهم في إمكانية تحقيق أهداف التنمية المستدامة 2030 والمنطقة والجنس، تموز 2019</t>
  </si>
  <si>
    <t>Table 3 (Cont.): Percentage Distribution of Persons (18 years and above) in Palestine by their Perceptions on Achieving the Sustainable Development Goals 2030, Region and Sex, July 2019</t>
  </si>
  <si>
    <t>جدول 4: نسبة الأفراد (18 سنة فأكثر) في فلسطين حسب آرائهم في معيقات تحقيق أهداف التنمية المستدامة 2030 وخصائص خلفية مختارة، تموز 2019</t>
  </si>
  <si>
    <t>Table 4: Percentage of Persons (18 years and above) in Palestine by their Perceptions on the Obstacles to Achieve the Sustainable Development Goals 2030 and Selected Background Characteristics, July 2019</t>
  </si>
  <si>
    <t>جدول 4 (تابع): نسبة الأفراد (18 سنة فأكثر) في فلسطين حسب آرائهم في معيقات تحقيق أهداف التنمية المستدامة 2030 وخصائص خلفية مختارة، تموز 2019</t>
  </si>
  <si>
    <t>Table 54 (Cont.): Percentage of Persons (18 years and above) in Palestine by their Perceptions on the Obstacles to Achieve the Sustainable Development Goals 2030 and Selected Background Characteristics, July 2019</t>
  </si>
  <si>
    <t xml:space="preserve">    جدول 5: نسبة الأفراد (18 سنة فأكثر) في فلسطين حسب آرائهم في عوامل تحقيق أهداف التنمية المستدامة 2030 وخصائص خلفية مختارة، تموز 2019</t>
  </si>
  <si>
    <t>جدول 5 (تابع): نسبة الأفراد (18 سنة فأكثر) في فلسطين حسب آرائهم في عوامل تحقيق أهداف التنمية المستدامة 2030 وخصائص خلفية مختارة، تموز 2019</t>
  </si>
  <si>
    <t>أهداف التنمية المستدامة 2030</t>
  </si>
  <si>
    <t>The Sustainable Development Goals 2030</t>
  </si>
  <si>
    <t>المعرفة بأهداف التنمية المستدامة 2030</t>
  </si>
  <si>
    <t>إمكانية تحقيق أهداف التنمية المستدامة 2030</t>
  </si>
  <si>
    <t>Achieving the Sustainable Development Goals 2030</t>
  </si>
  <si>
    <t xml:space="preserve">Table 2: Percentage of Persons (18 years and above) in Palestine by Ranking of their Priorities for the Sustainable Development Goals 2030 and Selected Background Characteristics, July 2019 </t>
  </si>
  <si>
    <t xml:space="preserve">Awareness of the Sustainable Development Goals 2030 </t>
  </si>
  <si>
    <t>Table 5: Percentage of Persons (18 years and above) in Palestine by their Perceptions on the Enabling Factors to Achieve the Sustainable Development Goals 2030 and Selected Background Characteristics, July 2019</t>
  </si>
  <si>
    <t>Table 5 (Cont.): Percentage of Persons (18 years and above) in Palestine by their Perceptions on the Enabling Factors to Achieve the Sustainable Development Goals 2030 and Selected Background Characteristics, July 2019</t>
  </si>
</sst>
</file>

<file path=xl/styles.xml><?xml version="1.0" encoding="utf-8"?>
<styleSheet xmlns="http://schemas.openxmlformats.org/spreadsheetml/2006/main">
  <numFmts count="5">
    <numFmt numFmtId="164" formatCode="\ \ @"/>
    <numFmt numFmtId="165" formatCode="0.0"/>
    <numFmt numFmtId="166" formatCode="####.0"/>
    <numFmt numFmtId="167" formatCode="####"/>
    <numFmt numFmtId="168" formatCode="00"/>
  </numFmts>
  <fonts count="30">
    <font>
      <sz val="11"/>
      <color theme="1"/>
      <name val="Arial"/>
      <family val="2"/>
      <charset val="178"/>
      <scheme val="minor"/>
    </font>
    <font>
      <sz val="9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Simplified Arabic"/>
      <family val="1"/>
    </font>
    <font>
      <b/>
      <sz val="7"/>
      <name val="Simplified Arabic"/>
      <family val="1"/>
    </font>
    <font>
      <b/>
      <sz val="7"/>
      <name val="Arial"/>
      <family val="2"/>
    </font>
    <font>
      <sz val="7"/>
      <name val="Arial"/>
      <family val="2"/>
      <scheme val="minor"/>
    </font>
    <font>
      <sz val="7"/>
      <color indexed="8"/>
      <name val="Simplified Arabic"/>
      <family val="1"/>
    </font>
    <font>
      <sz val="7"/>
      <color indexed="8"/>
      <name val="Arial"/>
      <family val="2"/>
    </font>
    <font>
      <b/>
      <sz val="7"/>
      <color indexed="8"/>
      <name val="Simplified Arabic"/>
      <family val="1"/>
    </font>
    <font>
      <sz val="7"/>
      <color theme="1"/>
      <name val="Arial"/>
      <family val="2"/>
      <scheme val="minor"/>
    </font>
    <font>
      <b/>
      <sz val="7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7"/>
      <color indexed="8"/>
      <name val="Arial"/>
      <family val="2"/>
    </font>
    <font>
      <b/>
      <sz val="7"/>
      <color indexed="8"/>
      <name val="Arial"/>
      <family val="2"/>
      <scheme val="minor"/>
    </font>
    <font>
      <sz val="7"/>
      <color theme="1"/>
      <name val="Arial"/>
      <family val="2"/>
    </font>
    <font>
      <sz val="7"/>
      <name val="Simplified Arabic"/>
      <family val="1"/>
    </font>
    <font>
      <sz val="7"/>
      <color indexed="8"/>
      <name val="Arial"/>
      <family val="2"/>
      <scheme val="minor"/>
    </font>
    <font>
      <sz val="7"/>
      <color theme="1"/>
      <name val="Simplified Arabic"/>
      <family val="1"/>
    </font>
    <font>
      <sz val="7"/>
      <color rgb="FF000000"/>
      <name val="Arial"/>
      <family val="2"/>
      <scheme val="minor"/>
    </font>
    <font>
      <sz val="7"/>
      <name val="Arial"/>
      <family val="2"/>
    </font>
    <font>
      <sz val="7"/>
      <color rgb="FF000000"/>
      <name val="Arial"/>
      <family val="2"/>
    </font>
    <font>
      <sz val="4"/>
      <name val="Arial"/>
      <family val="2"/>
    </font>
    <font>
      <b/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</borders>
  <cellStyleXfs count="7">
    <xf numFmtId="0" fontId="0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</cellStyleXfs>
  <cellXfs count="277">
    <xf numFmtId="0" fontId="0" fillId="0" borderId="0" xfId="0"/>
    <xf numFmtId="0" fontId="0" fillId="0" borderId="3" xfId="0" applyBorder="1" applyAlignment="1"/>
    <xf numFmtId="0" fontId="5" fillId="0" borderId="0" xfId="0" applyFont="1"/>
    <xf numFmtId="0" fontId="5" fillId="0" borderId="0" xfId="0" applyFont="1" applyAlignment="1"/>
    <xf numFmtId="0" fontId="1" fillId="0" borderId="0" xfId="1" applyFont="1" applyAlignment="1">
      <alignment vertical="center" wrapText="1"/>
    </xf>
    <xf numFmtId="0" fontId="5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8" fillId="0" borderId="3" xfId="0" applyFont="1" applyBorder="1" applyAlignment="1"/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6" fillId="0" borderId="0" xfId="0" applyFont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vertical="top" wrapText="1" readingOrder="2"/>
    </xf>
    <xf numFmtId="0" fontId="2" fillId="0" borderId="0" xfId="0" applyFont="1" applyFill="1" applyAlignment="1">
      <alignment vertical="top" wrapText="1" readingOrder="1"/>
    </xf>
    <xf numFmtId="0" fontId="0" fillId="0" borderId="3" xfId="0" applyBorder="1" applyAlignment="1">
      <alignment horizontal="center"/>
    </xf>
    <xf numFmtId="0" fontId="4" fillId="0" borderId="0" xfId="1" applyFont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Alignment="1">
      <alignment horizontal="center" vertical="center" wrapText="1" readingOrder="2"/>
    </xf>
    <xf numFmtId="0" fontId="28" fillId="0" borderId="0" xfId="1" applyFont="1" applyAlignment="1">
      <alignment vertical="center" wrapText="1"/>
    </xf>
    <xf numFmtId="0" fontId="28" fillId="0" borderId="0" xfId="1" applyFont="1" applyAlignment="1">
      <alignment horizontal="center" vertical="center" wrapText="1" readingOrder="2"/>
    </xf>
    <xf numFmtId="0" fontId="28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 readingOrder="2"/>
    </xf>
    <xf numFmtId="0" fontId="10" fillId="0" borderId="14" xfId="0" applyFont="1" applyBorder="1" applyAlignment="1">
      <alignment horizontal="center" vertical="top" wrapText="1" readingOrder="2"/>
    </xf>
    <xf numFmtId="165" fontId="20" fillId="0" borderId="20" xfId="4" applyNumberFormat="1" applyFont="1" applyBorder="1" applyAlignment="1">
      <alignment horizontal="right" vertical="top" indent="1"/>
    </xf>
    <xf numFmtId="165" fontId="20" fillId="0" borderId="21" xfId="4" applyNumberFormat="1" applyFont="1" applyBorder="1" applyAlignment="1">
      <alignment horizontal="right" vertical="top" indent="1"/>
    </xf>
    <xf numFmtId="1" fontId="20" fillId="0" borderId="22" xfId="4" applyNumberFormat="1" applyFont="1" applyBorder="1" applyAlignment="1">
      <alignment horizontal="right" vertical="top" indent="1"/>
    </xf>
    <xf numFmtId="165" fontId="11" fillId="0" borderId="10" xfId="0" applyNumberFormat="1" applyFont="1" applyBorder="1" applyAlignment="1">
      <alignment horizontal="right" vertical="top" wrapText="1" indent="1" readingOrder="1"/>
    </xf>
    <xf numFmtId="165" fontId="11" fillId="0" borderId="0" xfId="0" applyNumberFormat="1" applyFont="1" applyBorder="1" applyAlignment="1">
      <alignment horizontal="right" vertical="top" wrapText="1" indent="1" readingOrder="1"/>
    </xf>
    <xf numFmtId="165" fontId="16" fillId="0" borderId="17" xfId="0" applyNumberFormat="1" applyFont="1" applyBorder="1" applyAlignment="1">
      <alignment horizontal="right" vertical="top" wrapText="1" indent="1" readingOrder="2"/>
    </xf>
    <xf numFmtId="1" fontId="20" fillId="0" borderId="17" xfId="4" applyNumberFormat="1" applyFont="1" applyBorder="1" applyAlignment="1">
      <alignment horizontal="right" vertical="top" indent="1"/>
    </xf>
    <xf numFmtId="167" fontId="20" fillId="0" borderId="17" xfId="4" applyNumberFormat="1" applyFont="1" applyBorder="1" applyAlignment="1">
      <alignment horizontal="right" vertical="top" indent="1"/>
    </xf>
    <xf numFmtId="1" fontId="20" fillId="0" borderId="16" xfId="4" applyNumberFormat="1" applyFont="1" applyBorder="1" applyAlignment="1">
      <alignment horizontal="right" vertical="top" indent="1"/>
    </xf>
    <xf numFmtId="0" fontId="20" fillId="0" borderId="11" xfId="3" applyFont="1" applyBorder="1" applyAlignment="1">
      <alignment horizontal="left" vertical="top" wrapText="1" indent="1"/>
    </xf>
    <xf numFmtId="165" fontId="15" fillId="0" borderId="11" xfId="0" applyNumberFormat="1" applyFont="1" applyBorder="1" applyAlignment="1">
      <alignment horizontal="left" vertical="top" wrapText="1" indent="1" readingOrder="2"/>
    </xf>
    <xf numFmtId="165" fontId="25" fillId="0" borderId="14" xfId="0" applyNumberFormat="1" applyFont="1" applyBorder="1" applyAlignment="1">
      <alignment horizontal="left" vertical="top" wrapText="1" indent="1" readingOrder="2"/>
    </xf>
    <xf numFmtId="166" fontId="23" fillId="0" borderId="10" xfId="4" applyNumberFormat="1" applyFont="1" applyBorder="1" applyAlignment="1">
      <alignment horizontal="right" vertical="center" indent="1"/>
    </xf>
    <xf numFmtId="166" fontId="23" fillId="0" borderId="0" xfId="4" applyNumberFormat="1" applyFont="1" applyBorder="1" applyAlignment="1">
      <alignment horizontal="right" vertical="center" indent="1"/>
    </xf>
    <xf numFmtId="166" fontId="23" fillId="0" borderId="17" xfId="4" applyNumberFormat="1" applyFont="1" applyBorder="1" applyAlignment="1">
      <alignment horizontal="right" vertical="center" indent="1"/>
    </xf>
    <xf numFmtId="167" fontId="20" fillId="0" borderId="17" xfId="4" applyNumberFormat="1" applyFont="1" applyBorder="1" applyAlignment="1">
      <alignment horizontal="right" vertical="center" indent="1"/>
    </xf>
    <xf numFmtId="167" fontId="20" fillId="0" borderId="16" xfId="4" applyNumberFormat="1" applyFont="1" applyBorder="1" applyAlignment="1">
      <alignment horizontal="right" vertical="center" indent="1"/>
    </xf>
    <xf numFmtId="165" fontId="23" fillId="0" borderId="10" xfId="4" applyNumberFormat="1" applyFont="1" applyBorder="1" applyAlignment="1">
      <alignment horizontal="right" vertical="top" indent="1"/>
    </xf>
    <xf numFmtId="165" fontId="23" fillId="0" borderId="0" xfId="4" applyNumberFormat="1" applyFont="1" applyBorder="1" applyAlignment="1">
      <alignment horizontal="right" vertical="top" indent="1"/>
    </xf>
    <xf numFmtId="165" fontId="23" fillId="0" borderId="18" xfId="4" applyNumberFormat="1" applyFont="1" applyBorder="1" applyAlignment="1">
      <alignment horizontal="right" vertical="top" indent="1"/>
    </xf>
    <xf numFmtId="165" fontId="23" fillId="0" borderId="10" xfId="4" applyNumberFormat="1" applyFont="1" applyBorder="1" applyAlignment="1">
      <alignment horizontal="right" vertical="center" indent="1"/>
    </xf>
    <xf numFmtId="166" fontId="23" fillId="0" borderId="18" xfId="4" applyNumberFormat="1" applyFont="1" applyBorder="1" applyAlignment="1">
      <alignment horizontal="right" vertical="center" indent="1"/>
    </xf>
    <xf numFmtId="166" fontId="23" fillId="0" borderId="15" xfId="4" applyNumberFormat="1" applyFont="1" applyBorder="1" applyAlignment="1">
      <alignment horizontal="right" vertical="center" indent="1"/>
    </xf>
    <xf numFmtId="0" fontId="9" fillId="0" borderId="8" xfId="0" applyFont="1" applyBorder="1" applyAlignment="1">
      <alignment horizontal="right" vertical="top" wrapText="1" indent="1" readingOrder="2"/>
    </xf>
    <xf numFmtId="0" fontId="9" fillId="0" borderId="11" xfId="0" applyFont="1" applyBorder="1" applyAlignment="1">
      <alignment horizontal="right" vertical="top" wrapText="1" indent="1" readingOrder="2"/>
    </xf>
    <xf numFmtId="0" fontId="22" fillId="0" borderId="11" xfId="0" applyFont="1" applyBorder="1" applyAlignment="1">
      <alignment horizontal="right" vertical="top" wrapText="1" indent="1" readingOrder="2"/>
    </xf>
    <xf numFmtId="0" fontId="23" fillId="0" borderId="11" xfId="3" applyFont="1" applyBorder="1" applyAlignment="1">
      <alignment horizontal="right" vertical="top" wrapText="1" indent="1"/>
    </xf>
    <xf numFmtId="0" fontId="16" fillId="0" borderId="8" xfId="0" applyFont="1" applyFill="1" applyBorder="1" applyAlignment="1">
      <alignment horizontal="left" vertical="top" wrapText="1" indent="1" readingOrder="1"/>
    </xf>
    <xf numFmtId="0" fontId="16" fillId="0" borderId="11" xfId="0" applyFont="1" applyFill="1" applyBorder="1" applyAlignment="1">
      <alignment horizontal="left" vertical="top" wrapText="1" indent="1" readingOrder="1"/>
    </xf>
    <xf numFmtId="0" fontId="11" fillId="0" borderId="11" xfId="0" applyFont="1" applyBorder="1" applyAlignment="1">
      <alignment horizontal="left" vertical="top" wrapText="1" indent="1" readingOrder="2"/>
    </xf>
    <xf numFmtId="0" fontId="16" fillId="0" borderId="11" xfId="0" applyFont="1" applyBorder="1" applyAlignment="1">
      <alignment horizontal="left" vertical="top" wrapText="1" indent="1" readingOrder="2"/>
    </xf>
    <xf numFmtId="0" fontId="23" fillId="0" borderId="11" xfId="3" applyFont="1" applyBorder="1" applyAlignment="1">
      <alignment horizontal="left" vertical="top" wrapText="1" indent="1"/>
    </xf>
    <xf numFmtId="165" fontId="24" fillId="0" borderId="11" xfId="0" applyNumberFormat="1" applyFont="1" applyBorder="1" applyAlignment="1">
      <alignment horizontal="right" vertical="top" indent="1"/>
    </xf>
    <xf numFmtId="165" fontId="24" fillId="0" borderId="14" xfId="0" applyNumberFormat="1" applyFont="1" applyBorder="1" applyAlignment="1">
      <alignment horizontal="right" vertical="top" indent="1"/>
    </xf>
    <xf numFmtId="165" fontId="29" fillId="2" borderId="10" xfId="0" applyNumberFormat="1" applyFont="1" applyFill="1" applyBorder="1" applyAlignment="1">
      <alignment horizontal="right" vertical="top" wrapText="1" indent="1"/>
    </xf>
    <xf numFmtId="165" fontId="21" fillId="2" borderId="0" xfId="0" applyNumberFormat="1" applyFont="1" applyFill="1" applyBorder="1" applyAlignment="1">
      <alignment horizontal="right" vertical="top" wrapText="1" indent="1"/>
    </xf>
    <xf numFmtId="165" fontId="21" fillId="2" borderId="17" xfId="0" applyNumberFormat="1" applyFont="1" applyFill="1" applyBorder="1" applyAlignment="1">
      <alignment horizontal="right" vertical="top" wrapText="1" indent="1"/>
    </xf>
    <xf numFmtId="165" fontId="29" fillId="2" borderId="18" xfId="0" applyNumberFormat="1" applyFont="1" applyFill="1" applyBorder="1" applyAlignment="1">
      <alignment horizontal="right" vertical="top" wrapText="1" indent="1"/>
    </xf>
    <xf numFmtId="165" fontId="21" fillId="2" borderId="15" xfId="0" applyNumberFormat="1" applyFont="1" applyFill="1" applyBorder="1" applyAlignment="1">
      <alignment horizontal="right" vertical="top" wrapText="1" indent="1"/>
    </xf>
    <xf numFmtId="165" fontId="21" fillId="2" borderId="16" xfId="0" applyNumberFormat="1" applyFont="1" applyFill="1" applyBorder="1" applyAlignment="1">
      <alignment horizontal="right" vertical="top" wrapText="1" indent="1"/>
    </xf>
    <xf numFmtId="0" fontId="14" fillId="2" borderId="20" xfId="6" applyFont="1" applyFill="1" applyBorder="1" applyAlignment="1">
      <alignment horizontal="center" vertical="top" wrapText="1"/>
    </xf>
    <xf numFmtId="0" fontId="12" fillId="2" borderId="20" xfId="6" applyFont="1" applyFill="1" applyBorder="1" applyAlignment="1">
      <alignment horizontal="center" vertical="top" wrapText="1"/>
    </xf>
    <xf numFmtId="0" fontId="19" fillId="2" borderId="18" xfId="6" applyFont="1" applyFill="1" applyBorder="1" applyAlignment="1">
      <alignment horizontal="center" vertical="top" wrapText="1"/>
    </xf>
    <xf numFmtId="0" fontId="13" fillId="2" borderId="18" xfId="6" applyFont="1" applyFill="1" applyBorder="1" applyAlignment="1">
      <alignment horizontal="center" vertical="top" wrapText="1"/>
    </xf>
    <xf numFmtId="0" fontId="13" fillId="0" borderId="20" xfId="5" applyFont="1" applyBorder="1" applyAlignment="1">
      <alignment horizontal="left" vertical="top" wrapText="1" indent="1"/>
    </xf>
    <xf numFmtId="0" fontId="13" fillId="0" borderId="10" xfId="5" applyFont="1" applyBorder="1" applyAlignment="1">
      <alignment horizontal="left" vertical="top" wrapText="1" indent="1"/>
    </xf>
    <xf numFmtId="0" fontId="13" fillId="0" borderId="18" xfId="5" applyFont="1" applyBorder="1" applyAlignment="1">
      <alignment horizontal="left" vertical="top" wrapText="1" indent="1"/>
    </xf>
    <xf numFmtId="0" fontId="12" fillId="0" borderId="22" xfId="5" applyFont="1" applyBorder="1" applyAlignment="1">
      <alignment horizontal="right" vertical="top" wrapText="1" indent="1" readingOrder="2"/>
    </xf>
    <xf numFmtId="0" fontId="12" fillId="0" borderId="17" xfId="5" applyFont="1" applyBorder="1" applyAlignment="1">
      <alignment horizontal="right" vertical="top" wrapText="1" indent="1" readingOrder="2"/>
    </xf>
    <xf numFmtId="0" fontId="12" fillId="0" borderId="16" xfId="5" applyFont="1" applyBorder="1" applyAlignment="1">
      <alignment horizontal="right" vertical="top" wrapText="1" indent="1" readingOrder="2"/>
    </xf>
    <xf numFmtId="0" fontId="12" fillId="0" borderId="19" xfId="5" applyFont="1" applyBorder="1" applyAlignment="1">
      <alignment horizontal="right" vertical="top" wrapText="1" indent="1"/>
    </xf>
    <xf numFmtId="0" fontId="12" fillId="0" borderId="11" xfId="5" applyFont="1" applyBorder="1" applyAlignment="1">
      <alignment horizontal="right" vertical="top" wrapText="1" indent="1"/>
    </xf>
    <xf numFmtId="0" fontId="14" fillId="0" borderId="7" xfId="5" applyFont="1" applyBorder="1" applyAlignment="1">
      <alignment horizontal="right" vertical="top" wrapText="1" indent="1"/>
    </xf>
    <xf numFmtId="0" fontId="21" fillId="0" borderId="19" xfId="0" applyFont="1" applyBorder="1" applyAlignment="1">
      <alignment horizontal="left" vertical="top" wrapText="1" indent="1" readingOrder="1"/>
    </xf>
    <xf numFmtId="0" fontId="21" fillId="0" borderId="11" xfId="0" applyFont="1" applyBorder="1" applyAlignment="1">
      <alignment horizontal="left" vertical="top" wrapText="1" indent="1" readingOrder="1"/>
    </xf>
    <xf numFmtId="0" fontId="27" fillId="0" borderId="11" xfId="0" applyFont="1" applyBorder="1" applyAlignment="1">
      <alignment horizontal="left" vertical="top" wrapText="1" indent="1" readingOrder="1"/>
    </xf>
    <xf numFmtId="0" fontId="19" fillId="0" borderId="7" xfId="5" applyFont="1" applyBorder="1" applyAlignment="1">
      <alignment horizontal="left" vertical="top" wrapText="1" indent="1"/>
    </xf>
    <xf numFmtId="0" fontId="12" fillId="0" borderId="9" xfId="5" applyFont="1" applyBorder="1" applyAlignment="1">
      <alignment horizontal="center" vertical="top" wrapText="1" readingOrder="2"/>
    </xf>
    <xf numFmtId="0" fontId="11" fillId="0" borderId="7" xfId="0" applyFont="1" applyBorder="1" applyAlignment="1">
      <alignment horizontal="center" vertical="top" wrapText="1" readingOrder="2"/>
    </xf>
    <xf numFmtId="0" fontId="12" fillId="0" borderId="5" xfId="5" applyFont="1" applyBorder="1" applyAlignment="1">
      <alignment horizontal="right" vertical="top" wrapText="1" indent="1"/>
    </xf>
    <xf numFmtId="0" fontId="21" fillId="0" borderId="5" xfId="0" applyFont="1" applyBorder="1" applyAlignment="1">
      <alignment horizontal="left" vertical="top" wrapText="1" indent="1" readingOrder="1"/>
    </xf>
    <xf numFmtId="0" fontId="27" fillId="0" borderId="5" xfId="0" applyFont="1" applyBorder="1" applyAlignment="1">
      <alignment horizontal="left" vertical="top" wrapText="1" indent="1" readingOrder="1"/>
    </xf>
    <xf numFmtId="0" fontId="12" fillId="0" borderId="11" xfId="5" applyFont="1" applyBorder="1" applyAlignment="1">
      <alignment horizontal="right" vertical="center" wrapText="1" indent="1" readingOrder="2"/>
    </xf>
    <xf numFmtId="0" fontId="13" fillId="0" borderId="8" xfId="5" applyFont="1" applyBorder="1" applyAlignment="1">
      <alignment horizontal="left" vertical="top" wrapText="1" indent="1"/>
    </xf>
    <xf numFmtId="0" fontId="13" fillId="0" borderId="11" xfId="5" applyFont="1" applyBorder="1" applyAlignment="1">
      <alignment horizontal="left" vertical="top" wrapText="1" indent="1"/>
    </xf>
    <xf numFmtId="0" fontId="13" fillId="0" borderId="7" xfId="5" applyFont="1" applyBorder="1" applyAlignment="1">
      <alignment horizontal="left" vertical="top" wrapText="1" indent="1"/>
    </xf>
    <xf numFmtId="0" fontId="12" fillId="0" borderId="14" xfId="5" applyFont="1" applyBorder="1" applyAlignment="1">
      <alignment horizontal="right" vertical="center" wrapText="1" indent="1" readingOrder="2"/>
    </xf>
    <xf numFmtId="168" fontId="13" fillId="0" borderId="22" xfId="5" applyNumberFormat="1" applyFont="1" applyBorder="1" applyAlignment="1">
      <alignment horizontal="center" vertical="top" wrapText="1" readingOrder="1"/>
    </xf>
    <xf numFmtId="168" fontId="13" fillId="0" borderId="17" xfId="5" applyNumberFormat="1" applyFont="1" applyBorder="1" applyAlignment="1">
      <alignment horizontal="center" vertical="top" wrapText="1" readingOrder="1"/>
    </xf>
    <xf numFmtId="168" fontId="13" fillId="0" borderId="16" xfId="5" applyNumberFormat="1" applyFont="1" applyBorder="1" applyAlignment="1">
      <alignment horizontal="center" vertical="top" wrapText="1" readingOrder="1"/>
    </xf>
    <xf numFmtId="168" fontId="22" fillId="0" borderId="20" xfId="0" applyNumberFormat="1" applyFont="1" applyBorder="1" applyAlignment="1">
      <alignment horizontal="center" vertical="top" wrapText="1"/>
    </xf>
    <xf numFmtId="168" fontId="22" fillId="0" borderId="10" xfId="0" applyNumberFormat="1" applyFont="1" applyBorder="1" applyAlignment="1">
      <alignment horizontal="center" vertical="top" wrapText="1"/>
    </xf>
    <xf numFmtId="168" fontId="22" fillId="0" borderId="18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3" fillId="2" borderId="18" xfId="6" applyFont="1" applyFill="1" applyBorder="1" applyAlignment="1">
      <alignment horizontal="center" vertical="center" wrapText="1"/>
    </xf>
    <xf numFmtId="0" fontId="14" fillId="0" borderId="14" xfId="5" applyFont="1" applyBorder="1" applyAlignment="1">
      <alignment horizontal="right" vertical="top" wrapText="1" indent="1"/>
    </xf>
    <xf numFmtId="0" fontId="19" fillId="0" borderId="14" xfId="5" applyFont="1" applyBorder="1" applyAlignment="1">
      <alignment horizontal="left" vertical="top" wrapText="1" indent="1"/>
    </xf>
    <xf numFmtId="0" fontId="14" fillId="2" borderId="20" xfId="6" applyFont="1" applyFill="1" applyBorder="1" applyAlignment="1">
      <alignment horizontal="center" vertical="center" wrapText="1"/>
    </xf>
    <xf numFmtId="0" fontId="12" fillId="2" borderId="20" xfId="6" applyFont="1" applyFill="1" applyBorder="1" applyAlignment="1">
      <alignment horizontal="center" vertical="center" wrapText="1"/>
    </xf>
    <xf numFmtId="0" fontId="19" fillId="2" borderId="18" xfId="6" applyFont="1" applyFill="1" applyBorder="1" applyAlignment="1">
      <alignment horizontal="center" vertical="center" wrapText="1"/>
    </xf>
    <xf numFmtId="165" fontId="5" fillId="0" borderId="0" xfId="0" applyNumberFormat="1" applyFont="1"/>
    <xf numFmtId="0" fontId="5" fillId="0" borderId="0" xfId="0" applyFont="1" applyFill="1"/>
    <xf numFmtId="0" fontId="0" fillId="0" borderId="3" xfId="0" applyFill="1" applyBorder="1" applyAlignment="1"/>
    <xf numFmtId="0" fontId="12" fillId="0" borderId="19" xfId="6" applyFont="1" applyFill="1" applyBorder="1" applyAlignment="1">
      <alignment horizontal="center" vertical="top" wrapText="1"/>
    </xf>
    <xf numFmtId="0" fontId="13" fillId="0" borderId="14" xfId="6" applyFont="1" applyFill="1" applyBorder="1" applyAlignment="1">
      <alignment horizontal="center" vertical="top" wrapText="1"/>
    </xf>
    <xf numFmtId="0" fontId="12" fillId="0" borderId="11" xfId="5" applyFont="1" applyFill="1" applyBorder="1" applyAlignment="1">
      <alignment horizontal="right" vertical="center" wrapText="1" indent="1" readingOrder="2"/>
    </xf>
    <xf numFmtId="165" fontId="21" fillId="0" borderId="0" xfId="0" applyNumberFormat="1" applyFont="1" applyFill="1" applyBorder="1" applyAlignment="1">
      <alignment horizontal="right" vertical="top" wrapText="1" indent="1"/>
    </xf>
    <xf numFmtId="165" fontId="21" fillId="0" borderId="17" xfId="0" applyNumberFormat="1" applyFont="1" applyFill="1" applyBorder="1" applyAlignment="1">
      <alignment horizontal="right" vertical="top" wrapText="1" indent="1"/>
    </xf>
    <xf numFmtId="0" fontId="13" fillId="0" borderId="11" xfId="5" applyFont="1" applyFill="1" applyBorder="1" applyAlignment="1">
      <alignment horizontal="left" vertical="center" wrapText="1" indent="1"/>
    </xf>
    <xf numFmtId="165" fontId="0" fillId="0" borderId="0" xfId="0" applyNumberFormat="1" applyFill="1"/>
    <xf numFmtId="0" fontId="12" fillId="0" borderId="7" xfId="5" applyFont="1" applyFill="1" applyBorder="1" applyAlignment="1">
      <alignment horizontal="right" vertical="center" wrapText="1" indent="1" readingOrder="2"/>
    </xf>
    <xf numFmtId="165" fontId="21" fillId="0" borderId="6" xfId="0" applyNumberFormat="1" applyFont="1" applyFill="1" applyBorder="1" applyAlignment="1">
      <alignment horizontal="right" vertical="top" wrapText="1" indent="1"/>
    </xf>
    <xf numFmtId="165" fontId="21" fillId="0" borderId="2" xfId="0" applyNumberFormat="1" applyFont="1" applyFill="1" applyBorder="1" applyAlignment="1">
      <alignment horizontal="right" vertical="top" wrapText="1" indent="1"/>
    </xf>
    <xf numFmtId="0" fontId="13" fillId="0" borderId="7" xfId="5" applyFont="1" applyFill="1" applyBorder="1" applyAlignment="1">
      <alignment horizontal="left" vertical="center" wrapText="1" indent="1"/>
    </xf>
    <xf numFmtId="0" fontId="11" fillId="0" borderId="0" xfId="0" applyFont="1" applyFill="1" applyAlignment="1">
      <alignment horizontal="right" wrapText="1"/>
    </xf>
    <xf numFmtId="0" fontId="11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0" fillId="0" borderId="3" xfId="0" applyFill="1" applyBorder="1" applyAlignment="1">
      <alignment horizontal="center" vertical="center"/>
    </xf>
    <xf numFmtId="0" fontId="9" fillId="0" borderId="12" xfId="0" applyFont="1" applyFill="1" applyBorder="1" applyAlignment="1">
      <alignment horizontal="right" vertical="top" wrapText="1" indent="1" readingOrder="1"/>
    </xf>
    <xf numFmtId="168" fontId="12" fillId="0" borderId="20" xfId="5" applyNumberFormat="1" applyFont="1" applyFill="1" applyBorder="1" applyAlignment="1">
      <alignment horizontal="center" vertical="center" wrapText="1" readingOrder="2"/>
    </xf>
    <xf numFmtId="0" fontId="12" fillId="0" borderId="22" xfId="5" applyFont="1" applyFill="1" applyBorder="1" applyAlignment="1">
      <alignment horizontal="right" vertical="top" wrapText="1" indent="1" readingOrder="2"/>
    </xf>
    <xf numFmtId="0" fontId="13" fillId="0" borderId="20" xfId="5" applyFont="1" applyFill="1" applyBorder="1" applyAlignment="1">
      <alignment horizontal="left" vertical="top" wrapText="1" indent="1"/>
    </xf>
    <xf numFmtId="168" fontId="13" fillId="0" borderId="22" xfId="5" applyNumberFormat="1" applyFont="1" applyFill="1" applyBorder="1" applyAlignment="1">
      <alignment horizontal="center" vertical="center" wrapText="1" readingOrder="2"/>
    </xf>
    <xf numFmtId="168" fontId="12" fillId="0" borderId="10" xfId="5" applyNumberFormat="1" applyFont="1" applyFill="1" applyBorder="1" applyAlignment="1">
      <alignment horizontal="center" vertical="center" wrapText="1" readingOrder="2"/>
    </xf>
    <xf numFmtId="0" fontId="12" fillId="0" borderId="17" xfId="5" applyFont="1" applyFill="1" applyBorder="1" applyAlignment="1">
      <alignment horizontal="right" vertical="top" wrapText="1" indent="1" readingOrder="2"/>
    </xf>
    <xf numFmtId="0" fontId="13" fillId="0" borderId="10" xfId="5" applyFont="1" applyFill="1" applyBorder="1" applyAlignment="1">
      <alignment horizontal="left" vertical="top" wrapText="1" indent="1"/>
    </xf>
    <xf numFmtId="168" fontId="13" fillId="0" borderId="17" xfId="5" applyNumberFormat="1" applyFont="1" applyFill="1" applyBorder="1" applyAlignment="1">
      <alignment horizontal="center" vertical="center" wrapText="1" readingOrder="2"/>
    </xf>
    <xf numFmtId="168" fontId="12" fillId="0" borderId="18" xfId="5" applyNumberFormat="1" applyFont="1" applyFill="1" applyBorder="1" applyAlignment="1">
      <alignment horizontal="center" vertical="center" wrapText="1" readingOrder="2"/>
    </xf>
    <xf numFmtId="0" fontId="12" fillId="0" borderId="16" xfId="5" applyFont="1" applyFill="1" applyBorder="1" applyAlignment="1">
      <alignment horizontal="right" vertical="top" wrapText="1" indent="1" readingOrder="2"/>
    </xf>
    <xf numFmtId="0" fontId="13" fillId="0" borderId="18" xfId="5" applyFont="1" applyFill="1" applyBorder="1" applyAlignment="1">
      <alignment horizontal="left" vertical="top" wrapText="1" indent="1"/>
    </xf>
    <xf numFmtId="168" fontId="13" fillId="0" borderId="16" xfId="5" applyNumberFormat="1" applyFont="1" applyFill="1" applyBorder="1" applyAlignment="1">
      <alignment horizontal="center" vertical="center" wrapText="1" readingOrder="2"/>
    </xf>
    <xf numFmtId="0" fontId="11" fillId="0" borderId="0" xfId="0" applyFont="1" applyFill="1" applyAlignment="1">
      <alignment horizontal="center" vertical="center" wrapText="1"/>
    </xf>
    <xf numFmtId="0" fontId="13" fillId="0" borderId="14" xfId="5" applyFont="1" applyFill="1" applyBorder="1" applyAlignment="1">
      <alignment horizontal="left" vertical="center" wrapText="1" indent="1"/>
    </xf>
    <xf numFmtId="0" fontId="4" fillId="0" borderId="0" xfId="1" applyFont="1" applyAlignment="1">
      <alignment horizontal="center" vertical="center" wrapText="1" readingOrder="1"/>
    </xf>
    <xf numFmtId="0" fontId="12" fillId="0" borderId="9" xfId="5" applyFont="1" applyBorder="1" applyAlignment="1">
      <alignment horizontal="center" vertical="top" wrapText="1" readingOrder="2"/>
    </xf>
    <xf numFmtId="0" fontId="14" fillId="0" borderId="9" xfId="5" applyFont="1" applyBorder="1" applyAlignment="1">
      <alignment horizontal="center" vertical="top" wrapText="1" readingOrder="2"/>
    </xf>
    <xf numFmtId="0" fontId="13" fillId="0" borderId="14" xfId="5" applyFont="1" applyBorder="1" applyAlignment="1">
      <alignment horizontal="left" vertical="top" wrapText="1" indent="1"/>
    </xf>
    <xf numFmtId="0" fontId="13" fillId="2" borderId="20" xfId="6" applyFont="1" applyFill="1" applyBorder="1" applyAlignment="1">
      <alignment horizontal="center" vertical="top" wrapText="1" readingOrder="2"/>
    </xf>
    <xf numFmtId="0" fontId="9" fillId="0" borderId="24" xfId="0" applyFont="1" applyBorder="1" applyAlignment="1">
      <alignment horizontal="left" vertical="top" wrapText="1" indent="1" readingOrder="2"/>
    </xf>
    <xf numFmtId="0" fontId="16" fillId="0" borderId="7" xfId="0" applyFont="1" applyBorder="1" applyAlignment="1">
      <alignment horizontal="center" vertical="top" wrapText="1" readingOrder="2"/>
    </xf>
    <xf numFmtId="0" fontId="13" fillId="0" borderId="7" xfId="5" applyFont="1" applyBorder="1" applyAlignment="1">
      <alignment horizontal="center" vertical="top" wrapText="1" readingOrder="2"/>
    </xf>
    <xf numFmtId="0" fontId="12" fillId="0" borderId="20" xfId="5" applyFont="1" applyBorder="1" applyAlignment="1">
      <alignment horizontal="right" vertical="top" wrapText="1" indent="1"/>
    </xf>
    <xf numFmtId="0" fontId="12" fillId="0" borderId="10" xfId="5" applyFont="1" applyBorder="1" applyAlignment="1">
      <alignment horizontal="right" vertical="top" wrapText="1" indent="1"/>
    </xf>
    <xf numFmtId="0" fontId="14" fillId="0" borderId="1" xfId="5" applyFont="1" applyBorder="1" applyAlignment="1">
      <alignment horizontal="right" vertical="top" wrapText="1" indent="1"/>
    </xf>
    <xf numFmtId="0" fontId="16" fillId="0" borderId="11" xfId="0" applyFont="1" applyBorder="1" applyAlignment="1">
      <alignment horizontal="center" vertical="top" wrapText="1" readingOrder="2"/>
    </xf>
    <xf numFmtId="0" fontId="11" fillId="0" borderId="11" xfId="0" applyFont="1" applyBorder="1" applyAlignment="1">
      <alignment horizontal="center" vertical="top" wrapText="1" readingOrder="2"/>
    </xf>
    <xf numFmtId="0" fontId="13" fillId="0" borderId="11" xfId="5" applyFont="1" applyBorder="1" applyAlignment="1">
      <alignment horizontal="center" vertical="top" wrapText="1" readingOrder="2"/>
    </xf>
    <xf numFmtId="165" fontId="19" fillId="0" borderId="20" xfId="6" applyNumberFormat="1" applyFont="1" applyBorder="1" applyAlignment="1">
      <alignment horizontal="right" vertical="top" indent="1"/>
    </xf>
    <xf numFmtId="165" fontId="13" fillId="0" borderId="21" xfId="6" applyNumberFormat="1" applyFont="1" applyBorder="1" applyAlignment="1">
      <alignment horizontal="right" vertical="top" indent="1"/>
    </xf>
    <xf numFmtId="165" fontId="13" fillId="0" borderId="22" xfId="6" applyNumberFormat="1" applyFont="1" applyBorder="1" applyAlignment="1">
      <alignment horizontal="right" vertical="top" indent="1"/>
    </xf>
    <xf numFmtId="165" fontId="19" fillId="0" borderId="10" xfId="6" applyNumberFormat="1" applyFont="1" applyBorder="1" applyAlignment="1">
      <alignment horizontal="right" vertical="top" indent="1"/>
    </xf>
    <xf numFmtId="165" fontId="13" fillId="0" borderId="0" xfId="6" applyNumberFormat="1" applyFont="1" applyBorder="1" applyAlignment="1">
      <alignment horizontal="right" vertical="top" indent="1"/>
    </xf>
    <xf numFmtId="165" fontId="13" fillId="0" borderId="17" xfId="6" applyNumberFormat="1" applyFont="1" applyBorder="1" applyAlignment="1">
      <alignment horizontal="right" vertical="top" indent="1"/>
    </xf>
    <xf numFmtId="1" fontId="19" fillId="0" borderId="1" xfId="6" applyNumberFormat="1" applyFont="1" applyBorder="1" applyAlignment="1">
      <alignment horizontal="right" vertical="top" indent="1"/>
    </xf>
    <xf numFmtId="1" fontId="19" fillId="0" borderId="6" xfId="6" applyNumberFormat="1" applyFont="1" applyBorder="1" applyAlignment="1">
      <alignment horizontal="right" vertical="top" indent="1"/>
    </xf>
    <xf numFmtId="1" fontId="19" fillId="0" borderId="2" xfId="6" applyNumberFormat="1" applyFont="1" applyBorder="1" applyAlignment="1">
      <alignment horizontal="right" vertical="top" indent="1"/>
    </xf>
    <xf numFmtId="0" fontId="12" fillId="0" borderId="8" xfId="5" applyFont="1" applyBorder="1" applyAlignment="1">
      <alignment horizontal="right" vertical="top" wrapText="1" indent="1" readingOrder="2"/>
    </xf>
    <xf numFmtId="0" fontId="12" fillId="0" borderId="11" xfId="5" applyFont="1" applyBorder="1" applyAlignment="1">
      <alignment horizontal="right" vertical="top" wrapText="1" indent="1" readingOrder="2"/>
    </xf>
    <xf numFmtId="0" fontId="12" fillId="0" borderId="14" xfId="5" applyFont="1" applyBorder="1" applyAlignment="1">
      <alignment horizontal="right" vertical="top" wrapText="1" indent="1" readingOrder="2"/>
    </xf>
    <xf numFmtId="0" fontId="22" fillId="0" borderId="8" xfId="0" applyFont="1" applyBorder="1" applyAlignment="1">
      <alignment horizontal="center" vertical="top" wrapText="1" readingOrder="2"/>
    </xf>
    <xf numFmtId="164" fontId="22" fillId="0" borderId="8" xfId="0" applyNumberFormat="1" applyFont="1" applyBorder="1" applyAlignment="1">
      <alignment horizontal="center" vertical="top" wrapText="1" readingOrder="2"/>
    </xf>
    <xf numFmtId="164" fontId="11" fillId="0" borderId="14" xfId="0" applyNumberFormat="1" applyFont="1" applyBorder="1" applyAlignment="1">
      <alignment horizontal="center" vertical="top" wrapText="1" readingOrder="1"/>
    </xf>
    <xf numFmtId="0" fontId="14" fillId="2" borderId="12" xfId="6" applyFont="1" applyFill="1" applyBorder="1" applyAlignment="1">
      <alignment horizontal="left" vertical="center" wrapText="1" indent="1"/>
    </xf>
    <xf numFmtId="0" fontId="9" fillId="0" borderId="25" xfId="0" applyFont="1" applyBorder="1" applyAlignment="1">
      <alignment horizontal="right" vertical="top" wrapText="1" indent="1" readingOrder="2"/>
    </xf>
    <xf numFmtId="0" fontId="10" fillId="2" borderId="13" xfId="0" applyFont="1" applyFill="1" applyBorder="1" applyAlignment="1">
      <alignment horizontal="left" vertical="center" wrapText="1" indent="1" readingOrder="1"/>
    </xf>
    <xf numFmtId="0" fontId="14" fillId="2" borderId="12" xfId="6" applyFont="1" applyFill="1" applyBorder="1" applyAlignment="1">
      <alignment horizontal="left" vertical="top" wrapText="1" indent="1"/>
    </xf>
    <xf numFmtId="0" fontId="9" fillId="0" borderId="25" xfId="0" applyFont="1" applyBorder="1" applyAlignment="1">
      <alignment horizontal="center" vertical="top" wrapText="1" readingOrder="2"/>
    </xf>
    <xf numFmtId="0" fontId="16" fillId="0" borderId="23" xfId="0" applyFont="1" applyBorder="1" applyAlignment="1">
      <alignment horizontal="center" vertical="top" wrapText="1"/>
    </xf>
    <xf numFmtId="0" fontId="14" fillId="2" borderId="12" xfId="6" applyFont="1" applyFill="1" applyBorder="1" applyAlignment="1">
      <alignment horizontal="left" vertical="center" wrapText="1" indent="1"/>
    </xf>
    <xf numFmtId="0" fontId="14" fillId="0" borderId="18" xfId="5" applyFont="1" applyBorder="1" applyAlignment="1">
      <alignment horizontal="right" vertical="top" wrapText="1" indent="1"/>
    </xf>
    <xf numFmtId="1" fontId="19" fillId="0" borderId="18" xfId="6" applyNumberFormat="1" applyFont="1" applyBorder="1" applyAlignment="1">
      <alignment horizontal="right" vertical="top" indent="1"/>
    </xf>
    <xf numFmtId="1" fontId="19" fillId="0" borderId="15" xfId="6" applyNumberFormat="1" applyFont="1" applyBorder="1" applyAlignment="1">
      <alignment horizontal="right" vertical="top" indent="1"/>
    </xf>
    <xf numFmtId="1" fontId="19" fillId="0" borderId="16" xfId="6" applyNumberFormat="1" applyFont="1" applyBorder="1" applyAlignment="1">
      <alignment horizontal="right" vertical="top" indent="1"/>
    </xf>
    <xf numFmtId="0" fontId="10" fillId="2" borderId="23" xfId="0" applyFont="1" applyFill="1" applyBorder="1" applyAlignment="1">
      <alignment horizontal="right" vertical="center" wrapText="1" indent="1" readingOrder="1"/>
    </xf>
    <xf numFmtId="0" fontId="5" fillId="0" borderId="0" xfId="0" applyFont="1" applyAlignment="1">
      <alignment vertical="top" wrapText="1"/>
    </xf>
    <xf numFmtId="165" fontId="23" fillId="0" borderId="20" xfId="4" applyNumberFormat="1" applyFont="1" applyBorder="1" applyAlignment="1">
      <alignment horizontal="right" vertical="top" indent="1"/>
    </xf>
    <xf numFmtId="165" fontId="23" fillId="0" borderId="21" xfId="4" applyNumberFormat="1" applyFont="1" applyBorder="1" applyAlignment="1">
      <alignment horizontal="right" vertical="top" indent="1"/>
    </xf>
    <xf numFmtId="165" fontId="23" fillId="0" borderId="22" xfId="4" applyNumberFormat="1" applyFont="1" applyBorder="1" applyAlignment="1">
      <alignment horizontal="right" vertical="top" indent="1"/>
    </xf>
    <xf numFmtId="165" fontId="23" fillId="0" borderId="17" xfId="4" applyNumberFormat="1" applyFont="1" applyBorder="1" applyAlignment="1">
      <alignment horizontal="right" vertical="top" indent="1"/>
    </xf>
    <xf numFmtId="165" fontId="23" fillId="0" borderId="15" xfId="4" applyNumberFormat="1" applyFont="1" applyBorder="1" applyAlignment="1">
      <alignment horizontal="right" vertical="top" indent="1"/>
    </xf>
    <xf numFmtId="165" fontId="23" fillId="0" borderId="16" xfId="4" applyNumberFormat="1" applyFont="1" applyBorder="1" applyAlignment="1">
      <alignment horizontal="right" vertical="top" indent="1"/>
    </xf>
    <xf numFmtId="165" fontId="20" fillId="0" borderId="10" xfId="4" applyNumberFormat="1" applyFont="1" applyBorder="1" applyAlignment="1">
      <alignment horizontal="right" vertical="top" indent="1"/>
    </xf>
    <xf numFmtId="165" fontId="20" fillId="0" borderId="18" xfId="4" applyNumberFormat="1" applyFont="1" applyBorder="1" applyAlignment="1">
      <alignment horizontal="right" vertical="top" indent="1"/>
    </xf>
    <xf numFmtId="165" fontId="23" fillId="0" borderId="21" xfId="4" applyNumberFormat="1" applyFont="1" applyBorder="1" applyAlignment="1">
      <alignment horizontal="center" vertical="top"/>
    </xf>
    <xf numFmtId="165" fontId="23" fillId="0" borderId="0" xfId="4" applyNumberFormat="1" applyFont="1" applyBorder="1" applyAlignment="1">
      <alignment horizontal="center" vertical="top"/>
    </xf>
    <xf numFmtId="165" fontId="23" fillId="0" borderId="15" xfId="4" applyNumberFormat="1" applyFont="1" applyBorder="1" applyAlignment="1">
      <alignment horizontal="center" vertical="top"/>
    </xf>
    <xf numFmtId="1" fontId="20" fillId="0" borderId="18" xfId="4" applyNumberFormat="1" applyFont="1" applyBorder="1" applyAlignment="1">
      <alignment horizontal="right" vertical="top" indent="1"/>
    </xf>
    <xf numFmtId="1" fontId="20" fillId="0" borderId="15" xfId="4" applyNumberFormat="1" applyFont="1" applyBorder="1" applyAlignment="1">
      <alignment horizontal="right" vertical="top" indent="1"/>
    </xf>
    <xf numFmtId="165" fontId="20" fillId="0" borderId="0" xfId="4" applyNumberFormat="1" applyFont="1" applyBorder="1" applyAlignment="1">
      <alignment horizontal="right" vertical="top" indent="1"/>
    </xf>
    <xf numFmtId="165" fontId="23" fillId="0" borderId="21" xfId="4" applyNumberFormat="1" applyFont="1" applyBorder="1" applyAlignment="1">
      <alignment horizontal="left" vertical="top" indent="1"/>
    </xf>
    <xf numFmtId="165" fontId="23" fillId="0" borderId="0" xfId="4" applyNumberFormat="1" applyFont="1" applyBorder="1" applyAlignment="1">
      <alignment horizontal="left" vertical="top" indent="1"/>
    </xf>
    <xf numFmtId="165" fontId="23" fillId="0" borderId="15" xfId="4" applyNumberFormat="1" applyFont="1" applyBorder="1" applyAlignment="1">
      <alignment horizontal="left" vertical="top" indent="1"/>
    </xf>
    <xf numFmtId="0" fontId="13" fillId="0" borderId="11" xfId="5" applyFont="1" applyBorder="1" applyAlignment="1">
      <alignment horizontal="left" vertical="top" wrapText="1" indent="1"/>
    </xf>
    <xf numFmtId="49" fontId="23" fillId="0" borderId="11" xfId="3" applyNumberFormat="1" applyFont="1" applyBorder="1" applyAlignment="1">
      <alignment horizontal="right" vertical="top" wrapText="1" indent="1" readingOrder="2"/>
    </xf>
    <xf numFmtId="0" fontId="9" fillId="0" borderId="12" xfId="0" applyFont="1" applyFill="1" applyBorder="1" applyAlignment="1">
      <alignment horizontal="right" vertical="top" wrapText="1" indent="1" readingOrder="2"/>
    </xf>
    <xf numFmtId="0" fontId="10" fillId="0" borderId="23" xfId="0" applyFont="1" applyFill="1" applyBorder="1" applyAlignment="1">
      <alignment vertical="top" wrapText="1" readingOrder="1"/>
    </xf>
    <xf numFmtId="0" fontId="19" fillId="0" borderId="23" xfId="6" applyFont="1" applyFill="1" applyBorder="1" applyAlignment="1">
      <alignment vertical="top" wrapText="1"/>
    </xf>
    <xf numFmtId="0" fontId="10" fillId="2" borderId="23" xfId="0" applyFont="1" applyFill="1" applyBorder="1" applyAlignment="1">
      <alignment horizontal="left" vertical="top" wrapText="1" indent="1" readingOrder="1"/>
    </xf>
    <xf numFmtId="0" fontId="14" fillId="2" borderId="12" xfId="6" applyFont="1" applyFill="1" applyBorder="1" applyAlignment="1">
      <alignment horizontal="left" vertical="top" wrapText="1" indent="1"/>
    </xf>
    <xf numFmtId="0" fontId="13" fillId="0" borderId="11" xfId="5" applyFont="1" applyBorder="1" applyAlignment="1">
      <alignment horizontal="left" vertical="top" wrapText="1" indent="1"/>
    </xf>
    <xf numFmtId="0" fontId="13" fillId="0" borderId="14" xfId="5" applyFont="1" applyBorder="1" applyAlignment="1">
      <alignment horizontal="left" vertical="top" wrapText="1" indent="1"/>
    </xf>
    <xf numFmtId="0" fontId="12" fillId="0" borderId="11" xfId="5" applyFont="1" applyBorder="1" applyAlignment="1">
      <alignment horizontal="right" vertical="top" wrapText="1" indent="1" readingOrder="2"/>
    </xf>
    <xf numFmtId="0" fontId="12" fillId="0" borderId="14" xfId="5" applyFont="1" applyBorder="1" applyAlignment="1">
      <alignment horizontal="right" vertical="top" wrapText="1" indent="1" readingOrder="2"/>
    </xf>
    <xf numFmtId="165" fontId="17" fillId="0" borderId="0" xfId="0" applyNumberFormat="1" applyFont="1" applyAlignment="1">
      <alignment horizontal="center" vertical="top" wrapText="1" readingOrder="2"/>
    </xf>
    <xf numFmtId="0" fontId="4" fillId="0" borderId="0" xfId="0" applyFont="1" applyAlignment="1">
      <alignment horizontal="center" vertical="top" wrapText="1" readingOrder="1"/>
    </xf>
    <xf numFmtId="0" fontId="9" fillId="0" borderId="19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wrapText="1" readingOrder="2"/>
    </xf>
    <xf numFmtId="0" fontId="9" fillId="0" borderId="14" xfId="0" applyFont="1" applyBorder="1" applyAlignment="1">
      <alignment horizontal="center" vertical="center" wrapText="1" readingOrder="2"/>
    </xf>
    <xf numFmtId="0" fontId="10" fillId="0" borderId="4" xfId="0" applyFont="1" applyFill="1" applyBorder="1" applyAlignment="1">
      <alignment horizontal="center" vertical="center" wrapText="1" readingOrder="1"/>
    </xf>
    <xf numFmtId="0" fontId="9" fillId="0" borderId="20" xfId="0" applyFont="1" applyBorder="1" applyAlignment="1">
      <alignment horizontal="center" vertical="top"/>
    </xf>
    <xf numFmtId="0" fontId="9" fillId="0" borderId="21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0" fontId="16" fillId="0" borderId="18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14" fillId="2" borderId="12" xfId="6" applyFont="1" applyFill="1" applyBorder="1" applyAlignment="1">
      <alignment horizontal="right" vertical="center" wrapText="1" indent="1"/>
    </xf>
    <xf numFmtId="0" fontId="14" fillId="2" borderId="23" xfId="6" applyFont="1" applyFill="1" applyBorder="1" applyAlignment="1">
      <alignment horizontal="right" vertical="center" wrapText="1" indent="1"/>
    </xf>
    <xf numFmtId="165" fontId="17" fillId="0" borderId="0" xfId="0" applyNumberFormat="1" applyFont="1" applyFill="1" applyAlignment="1">
      <alignment horizontal="center" vertical="top" wrapText="1" readingOrder="2"/>
    </xf>
    <xf numFmtId="0" fontId="4" fillId="0" borderId="0" xfId="0" applyFont="1" applyFill="1" applyAlignment="1">
      <alignment horizontal="center" vertical="top" wrapText="1" readingOrder="1"/>
    </xf>
    <xf numFmtId="0" fontId="10" fillId="2" borderId="23" xfId="0" applyFont="1" applyFill="1" applyBorder="1" applyAlignment="1">
      <alignment horizontal="left" vertical="center" wrapText="1" indent="1" readingOrder="1"/>
    </xf>
    <xf numFmtId="0" fontId="10" fillId="2" borderId="13" xfId="0" applyFont="1" applyFill="1" applyBorder="1" applyAlignment="1">
      <alignment horizontal="left" vertical="center" wrapText="1" indent="1" readingOrder="1"/>
    </xf>
    <xf numFmtId="0" fontId="9" fillId="0" borderId="4" xfId="0" applyFont="1" applyBorder="1" applyAlignment="1">
      <alignment horizontal="center" vertical="center" wrapText="1" readingOrder="2"/>
    </xf>
    <xf numFmtId="0" fontId="13" fillId="2" borderId="20" xfId="6" applyFont="1" applyFill="1" applyBorder="1" applyAlignment="1">
      <alignment horizontal="center" vertical="center" wrapText="1"/>
    </xf>
    <xf numFmtId="0" fontId="13" fillId="2" borderId="18" xfId="6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right" vertical="center" wrapText="1" indent="1" readingOrder="2"/>
    </xf>
    <xf numFmtId="0" fontId="9" fillId="2" borderId="23" xfId="0" applyFont="1" applyFill="1" applyBorder="1" applyAlignment="1">
      <alignment horizontal="right" vertical="center" wrapText="1" indent="1" readingOrder="2"/>
    </xf>
    <xf numFmtId="0" fontId="10" fillId="0" borderId="23" xfId="0" applyFont="1" applyBorder="1" applyAlignment="1">
      <alignment horizontal="left" vertical="center" wrapText="1" indent="1"/>
    </xf>
    <xf numFmtId="0" fontId="10" fillId="0" borderId="13" xfId="0" applyFont="1" applyBorder="1" applyAlignment="1">
      <alignment horizontal="left" vertical="center" wrapText="1" indent="1"/>
    </xf>
    <xf numFmtId="0" fontId="10" fillId="0" borderId="23" xfId="0" applyFont="1" applyFill="1" applyBorder="1" applyAlignment="1">
      <alignment horizontal="left" vertical="top" wrapText="1" indent="1" readingOrder="1"/>
    </xf>
    <xf numFmtId="0" fontId="10" fillId="0" borderId="13" xfId="0" applyFont="1" applyFill="1" applyBorder="1" applyAlignment="1">
      <alignment horizontal="left" vertical="top" wrapText="1" indent="1" readingOrder="1"/>
    </xf>
    <xf numFmtId="0" fontId="19" fillId="0" borderId="23" xfId="6" applyFont="1" applyFill="1" applyBorder="1" applyAlignment="1">
      <alignment horizontal="left" vertical="top" wrapText="1" indent="1"/>
    </xf>
    <xf numFmtId="0" fontId="19" fillId="0" borderId="13" xfId="6" applyFont="1" applyFill="1" applyBorder="1" applyAlignment="1">
      <alignment horizontal="left" vertical="top" wrapText="1" indent="1"/>
    </xf>
    <xf numFmtId="0" fontId="13" fillId="0" borderId="11" xfId="5" applyFont="1" applyBorder="1" applyAlignment="1">
      <alignment horizontal="left" vertical="top" wrapText="1" indent="1"/>
    </xf>
    <xf numFmtId="0" fontId="26" fillId="0" borderId="11" xfId="5" applyFont="1" applyBorder="1" applyAlignment="1">
      <alignment horizontal="left" vertical="top" wrapText="1" indent="1"/>
    </xf>
    <xf numFmtId="0" fontId="26" fillId="0" borderId="14" xfId="5" applyFont="1" applyBorder="1" applyAlignment="1">
      <alignment horizontal="left" vertical="top" wrapText="1" indent="1"/>
    </xf>
    <xf numFmtId="0" fontId="13" fillId="0" borderId="19" xfId="5" applyFont="1" applyBorder="1" applyAlignment="1">
      <alignment horizontal="left" vertical="top" wrapText="1" indent="1"/>
    </xf>
    <xf numFmtId="0" fontId="3" fillId="0" borderId="0" xfId="1" applyFont="1" applyBorder="1" applyAlignment="1">
      <alignment horizontal="center" vertical="center" wrapText="1" readingOrder="2"/>
    </xf>
    <xf numFmtId="0" fontId="12" fillId="0" borderId="19" xfId="5" applyFont="1" applyBorder="1" applyAlignment="1">
      <alignment horizontal="right" vertical="top" wrapText="1" indent="1" readingOrder="2"/>
    </xf>
    <xf numFmtId="0" fontId="22" fillId="0" borderId="11" xfId="5" applyFont="1" applyBorder="1" applyAlignment="1">
      <alignment horizontal="right" vertical="top" wrapText="1" indent="1" readingOrder="2"/>
    </xf>
    <xf numFmtId="0" fontId="22" fillId="0" borderId="14" xfId="5" applyFont="1" applyBorder="1" applyAlignment="1">
      <alignment horizontal="right" vertical="top" wrapText="1" indent="1" readingOrder="2"/>
    </xf>
    <xf numFmtId="0" fontId="12" fillId="0" borderId="11" xfId="5" applyFont="1" applyBorder="1" applyAlignment="1">
      <alignment horizontal="right" vertical="top" wrapText="1" indent="1" readingOrder="2"/>
    </xf>
    <xf numFmtId="0" fontId="22" fillId="0" borderId="7" xfId="5" applyFont="1" applyBorder="1" applyAlignment="1">
      <alignment horizontal="right" vertical="top" wrapText="1" indent="1" readingOrder="2"/>
    </xf>
    <xf numFmtId="0" fontId="22" fillId="0" borderId="5" xfId="5" applyFont="1" applyBorder="1" applyAlignment="1">
      <alignment horizontal="right" vertical="top" wrapText="1" indent="1" readingOrder="2"/>
    </xf>
    <xf numFmtId="0" fontId="12" fillId="0" borderId="14" xfId="5" applyFont="1" applyBorder="1" applyAlignment="1">
      <alignment horizontal="right" vertical="top" wrapText="1" indent="1" readingOrder="2"/>
    </xf>
    <xf numFmtId="0" fontId="3" fillId="0" borderId="0" xfId="1" applyFont="1" applyAlignment="1">
      <alignment horizontal="center" vertical="center" wrapText="1" readingOrder="2"/>
    </xf>
    <xf numFmtId="0" fontId="4" fillId="0" borderId="0" xfId="1" applyFont="1" applyAlignment="1">
      <alignment horizontal="center" vertical="center" wrapText="1" readingOrder="1"/>
    </xf>
    <xf numFmtId="0" fontId="10" fillId="0" borderId="19" xfId="0" applyFont="1" applyFill="1" applyBorder="1" applyAlignment="1">
      <alignment horizontal="center" vertical="center" wrapText="1" readingOrder="1"/>
    </xf>
    <xf numFmtId="0" fontId="10" fillId="0" borderId="11" xfId="0" applyFont="1" applyFill="1" applyBorder="1" applyAlignment="1">
      <alignment horizontal="center" vertical="center" wrapText="1" readingOrder="1"/>
    </xf>
    <xf numFmtId="0" fontId="10" fillId="0" borderId="14" xfId="0" applyFont="1" applyFill="1" applyBorder="1" applyAlignment="1">
      <alignment horizontal="center" vertical="center" wrapText="1" readingOrder="1"/>
    </xf>
    <xf numFmtId="0" fontId="9" fillId="0" borderId="25" xfId="0" applyFont="1" applyBorder="1" applyAlignment="1">
      <alignment horizontal="right" vertical="top" wrapText="1" indent="1" readingOrder="2"/>
    </xf>
    <xf numFmtId="0" fontId="9" fillId="0" borderId="24" xfId="0" applyFont="1" applyBorder="1" applyAlignment="1">
      <alignment horizontal="right" vertical="top" wrapText="1" indent="1" readingOrder="2"/>
    </xf>
    <xf numFmtId="0" fontId="13" fillId="0" borderId="14" xfId="5" applyFont="1" applyBorder="1" applyAlignment="1">
      <alignment horizontal="left" vertical="top" wrapText="1" indent="1"/>
    </xf>
    <xf numFmtId="0" fontId="10" fillId="2" borderId="23" xfId="0" applyFont="1" applyFill="1" applyBorder="1" applyAlignment="1">
      <alignment horizontal="left" vertical="top" wrapText="1" indent="1" readingOrder="1"/>
    </xf>
    <xf numFmtId="0" fontId="14" fillId="2" borderId="12" xfId="6" applyFont="1" applyFill="1" applyBorder="1" applyAlignment="1">
      <alignment horizontal="left" vertical="top" wrapText="1" indent="1"/>
    </xf>
    <xf numFmtId="0" fontId="14" fillId="2" borderId="23" xfId="6" applyFont="1" applyFill="1" applyBorder="1" applyAlignment="1">
      <alignment horizontal="left" vertical="top" wrapText="1" indent="1"/>
    </xf>
    <xf numFmtId="0" fontId="10" fillId="2" borderId="13" xfId="0" applyFont="1" applyFill="1" applyBorder="1" applyAlignment="1">
      <alignment horizontal="left" vertical="top" wrapText="1" indent="1" readingOrder="1"/>
    </xf>
    <xf numFmtId="0" fontId="9" fillId="2" borderId="12" xfId="0" applyFont="1" applyFill="1" applyBorder="1" applyAlignment="1">
      <alignment horizontal="right" vertical="top" wrapText="1" indent="1" readingOrder="2"/>
    </xf>
    <xf numFmtId="0" fontId="9" fillId="2" borderId="23" xfId="0" applyFont="1" applyFill="1" applyBorder="1" applyAlignment="1">
      <alignment horizontal="right" vertical="top" wrapText="1" indent="1" readingOrder="2"/>
    </xf>
    <xf numFmtId="0" fontId="10" fillId="0" borderId="23" xfId="0" applyFont="1" applyBorder="1" applyAlignment="1">
      <alignment horizontal="left" vertical="top" wrapText="1" indent="1"/>
    </xf>
    <xf numFmtId="0" fontId="10" fillId="0" borderId="13" xfId="0" applyFont="1" applyBorder="1" applyAlignment="1">
      <alignment horizontal="left" vertical="top" wrapText="1" indent="1"/>
    </xf>
    <xf numFmtId="0" fontId="9" fillId="0" borderId="12" xfId="0" applyFont="1" applyBorder="1" applyAlignment="1">
      <alignment horizontal="center" vertical="center" wrapText="1" readingOrder="2"/>
    </xf>
    <xf numFmtId="0" fontId="14" fillId="2" borderId="12" xfId="6" applyFont="1" applyFill="1" applyBorder="1" applyAlignment="1">
      <alignment horizontal="left" vertical="center" wrapText="1" indent="1"/>
    </xf>
    <xf numFmtId="0" fontId="14" fillId="2" borderId="23" xfId="6" applyFont="1" applyFill="1" applyBorder="1" applyAlignment="1">
      <alignment horizontal="left" vertical="center" wrapText="1" indent="1"/>
    </xf>
    <xf numFmtId="0" fontId="13" fillId="0" borderId="8" xfId="5" applyFont="1" applyFill="1" applyBorder="1" applyAlignment="1">
      <alignment horizontal="left" vertical="top" wrapText="1" indent="1"/>
    </xf>
    <xf numFmtId="0" fontId="12" fillId="0" borderId="8" xfId="5" applyFont="1" applyFill="1" applyBorder="1" applyAlignment="1">
      <alignment horizontal="right" vertical="top" wrapText="1" indent="1" readingOrder="2"/>
    </xf>
    <xf numFmtId="0" fontId="12" fillId="0" borderId="11" xfId="5" applyFont="1" applyFill="1" applyBorder="1" applyAlignment="1">
      <alignment horizontal="right" vertical="top" wrapText="1" indent="1" readingOrder="2"/>
    </xf>
    <xf numFmtId="0" fontId="12" fillId="0" borderId="14" xfId="5" applyFont="1" applyFill="1" applyBorder="1" applyAlignment="1">
      <alignment horizontal="right" vertical="top" wrapText="1" indent="1" readingOrder="2"/>
    </xf>
    <xf numFmtId="0" fontId="12" fillId="0" borderId="19" xfId="5" applyFont="1" applyFill="1" applyBorder="1" applyAlignment="1">
      <alignment horizontal="right" vertical="top" wrapText="1" indent="1" readingOrder="2"/>
    </xf>
    <xf numFmtId="0" fontId="13" fillId="0" borderId="19" xfId="5" applyFont="1" applyFill="1" applyBorder="1" applyAlignment="1">
      <alignment horizontal="left" vertical="top" wrapText="1" indent="1"/>
    </xf>
    <xf numFmtId="0" fontId="13" fillId="0" borderId="11" xfId="5" applyFont="1" applyFill="1" applyBorder="1" applyAlignment="1">
      <alignment horizontal="left" vertical="top" wrapText="1" indent="1"/>
    </xf>
    <xf numFmtId="0" fontId="13" fillId="0" borderId="14" xfId="5" applyFont="1" applyFill="1" applyBorder="1" applyAlignment="1">
      <alignment horizontal="left" vertical="top" wrapText="1" indent="1"/>
    </xf>
  </cellXfs>
  <cellStyles count="7">
    <cellStyle name="Normal" xfId="0" builtinId="0"/>
    <cellStyle name="Normal 2" xfId="1"/>
    <cellStyle name="Normal 3" xfId="2"/>
    <cellStyle name="Normal_Sheet1" xfId="6"/>
    <cellStyle name="Normal_Sheet2" xfId="3"/>
    <cellStyle name="Normal_Sheet2_1" xfId="5"/>
    <cellStyle name="Normal_Sheet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J26"/>
  <sheetViews>
    <sheetView rightToLeft="1" tabSelected="1" view="pageBreakPreview" topLeftCell="A10" zoomScale="172" zoomScaleNormal="80" zoomScaleSheetLayoutView="172" workbookViewId="0">
      <selection activeCell="F22" sqref="F22"/>
    </sheetView>
  </sheetViews>
  <sheetFormatPr defaultColWidth="9" defaultRowHeight="15.95" customHeight="1"/>
  <cols>
    <col min="1" max="1" width="9.375" style="3" customWidth="1"/>
    <col min="2" max="3" width="9.375" style="8" customWidth="1"/>
    <col min="4" max="4" width="8.125" style="8" customWidth="1"/>
    <col min="5" max="5" width="5.625" style="2" customWidth="1"/>
    <col min="6" max="6" width="16.75" style="2" customWidth="1"/>
    <col min="7" max="16384" width="9" style="2"/>
  </cols>
  <sheetData>
    <row r="1" spans="1:10" ht="36" customHeight="1">
      <c r="A1" s="209" t="s">
        <v>181</v>
      </c>
      <c r="B1" s="209"/>
      <c r="C1" s="209"/>
      <c r="D1" s="209"/>
      <c r="E1" s="209"/>
      <c r="F1" s="209"/>
    </row>
    <row r="2" spans="1:10" ht="38.25" customHeight="1">
      <c r="A2" s="210" t="s">
        <v>182</v>
      </c>
      <c r="B2" s="210"/>
      <c r="C2" s="210"/>
      <c r="D2" s="210"/>
      <c r="E2" s="210"/>
      <c r="F2" s="210"/>
    </row>
    <row r="3" spans="1:10" ht="3.95" customHeight="1">
      <c r="A3" s="1"/>
      <c r="B3" s="15"/>
      <c r="C3" s="15"/>
      <c r="D3" s="15"/>
      <c r="E3" s="1"/>
      <c r="F3" s="1"/>
    </row>
    <row r="4" spans="1:10" ht="15" customHeight="1">
      <c r="A4" s="211" t="s">
        <v>160</v>
      </c>
      <c r="B4" s="215" t="s">
        <v>198</v>
      </c>
      <c r="C4" s="216"/>
      <c r="D4" s="216"/>
      <c r="E4" s="217"/>
      <c r="F4" s="214" t="s">
        <v>162</v>
      </c>
    </row>
    <row r="5" spans="1:10" ht="13.5" customHeight="1">
      <c r="A5" s="212"/>
      <c r="B5" s="218" t="s">
        <v>202</v>
      </c>
      <c r="C5" s="219"/>
      <c r="D5" s="219"/>
      <c r="E5" s="220"/>
      <c r="F5" s="214"/>
    </row>
    <row r="6" spans="1:10" ht="33" customHeight="1">
      <c r="A6" s="212"/>
      <c r="B6" s="165" t="s">
        <v>16</v>
      </c>
      <c r="C6" s="165" t="s">
        <v>17</v>
      </c>
      <c r="D6" s="166" t="s">
        <v>18</v>
      </c>
      <c r="E6" s="23" t="s">
        <v>7</v>
      </c>
      <c r="F6" s="214"/>
      <c r="J6" s="180"/>
    </row>
    <row r="7" spans="1:10" ht="20.25" customHeight="1">
      <c r="A7" s="213"/>
      <c r="B7" s="167" t="s">
        <v>109</v>
      </c>
      <c r="C7" s="167" t="s">
        <v>111</v>
      </c>
      <c r="D7" s="167" t="s">
        <v>110</v>
      </c>
      <c r="E7" s="24" t="s">
        <v>8</v>
      </c>
      <c r="F7" s="214"/>
    </row>
    <row r="8" spans="1:10" ht="15" customHeight="1">
      <c r="A8" s="48" t="s">
        <v>7</v>
      </c>
      <c r="B8" s="25">
        <v>3.163711181106482</v>
      </c>
      <c r="C8" s="26">
        <v>19.036382986868965</v>
      </c>
      <c r="D8" s="26">
        <v>77.799905832025075</v>
      </c>
      <c r="E8" s="27">
        <v>100</v>
      </c>
      <c r="F8" s="52" t="s">
        <v>8</v>
      </c>
      <c r="G8" s="106"/>
    </row>
    <row r="9" spans="1:10" ht="15" customHeight="1">
      <c r="A9" s="49" t="s">
        <v>78</v>
      </c>
      <c r="B9" s="28"/>
      <c r="C9" s="29"/>
      <c r="D9" s="29"/>
      <c r="E9" s="30"/>
      <c r="F9" s="53" t="s">
        <v>80</v>
      </c>
      <c r="G9" s="106"/>
    </row>
    <row r="10" spans="1:10" ht="15" customHeight="1">
      <c r="A10" s="50" t="s">
        <v>2</v>
      </c>
      <c r="B10" s="42">
        <v>3.7206415501469943</v>
      </c>
      <c r="C10" s="43">
        <v>20.561114004095103</v>
      </c>
      <c r="D10" s="43">
        <v>75.718244445758003</v>
      </c>
      <c r="E10" s="31">
        <v>100</v>
      </c>
      <c r="F10" s="54" t="s">
        <v>4</v>
      </c>
      <c r="G10" s="106"/>
    </row>
    <row r="11" spans="1:10" ht="15" customHeight="1">
      <c r="A11" s="50" t="s">
        <v>3</v>
      </c>
      <c r="B11" s="42">
        <v>2.2000000000000002</v>
      </c>
      <c r="C11" s="43">
        <v>16.530789345575744</v>
      </c>
      <c r="D11" s="43">
        <v>81.3</v>
      </c>
      <c r="E11" s="32">
        <v>100</v>
      </c>
      <c r="F11" s="54" t="s">
        <v>5</v>
      </c>
      <c r="G11" s="106"/>
    </row>
    <row r="12" spans="1:10" ht="15" customHeight="1">
      <c r="A12" s="49" t="s">
        <v>10</v>
      </c>
      <c r="B12" s="28"/>
      <c r="C12" s="29"/>
      <c r="D12" s="29"/>
      <c r="E12" s="30"/>
      <c r="F12" s="53" t="s">
        <v>11</v>
      </c>
      <c r="G12" s="106"/>
    </row>
    <row r="13" spans="1:10" ht="15" customHeight="1">
      <c r="A13" s="50" t="s">
        <v>14</v>
      </c>
      <c r="B13" s="42">
        <v>3.6637782869768385</v>
      </c>
      <c r="C13" s="43">
        <v>18.948697768289598</v>
      </c>
      <c r="D13" s="43">
        <v>77.387523944733715</v>
      </c>
      <c r="E13" s="31">
        <v>100</v>
      </c>
      <c r="F13" s="54" t="s">
        <v>12</v>
      </c>
      <c r="G13" s="106"/>
    </row>
    <row r="14" spans="1:10" ht="15" customHeight="1">
      <c r="A14" s="50" t="s">
        <v>15</v>
      </c>
      <c r="B14" s="42">
        <v>2.6520032511816654</v>
      </c>
      <c r="C14" s="43">
        <v>19.126109387900669</v>
      </c>
      <c r="D14" s="43">
        <v>78.221887360917734</v>
      </c>
      <c r="E14" s="31">
        <v>100</v>
      </c>
      <c r="F14" s="54" t="s">
        <v>13</v>
      </c>
      <c r="G14" s="106"/>
    </row>
    <row r="15" spans="1:10" ht="15" customHeight="1">
      <c r="A15" s="49" t="s">
        <v>34</v>
      </c>
      <c r="B15" s="42"/>
      <c r="C15" s="43"/>
      <c r="D15" s="43"/>
      <c r="E15" s="31"/>
      <c r="F15" s="55" t="s">
        <v>27</v>
      </c>
      <c r="G15" s="106"/>
    </row>
    <row r="16" spans="1:10" ht="15" customHeight="1">
      <c r="A16" s="51" t="s">
        <v>23</v>
      </c>
      <c r="B16" s="42">
        <v>3.8115538026726368</v>
      </c>
      <c r="C16" s="43">
        <v>24.181970423695187</v>
      </c>
      <c r="D16" s="43">
        <v>72.006475773632275</v>
      </c>
      <c r="E16" s="31">
        <v>100</v>
      </c>
      <c r="F16" s="56" t="s">
        <v>19</v>
      </c>
      <c r="G16" s="106"/>
    </row>
    <row r="17" spans="1:7" ht="15" customHeight="1">
      <c r="A17" s="51" t="s">
        <v>24</v>
      </c>
      <c r="B17" s="42">
        <v>3.1897540974348217</v>
      </c>
      <c r="C17" s="43">
        <v>19.582621609476259</v>
      </c>
      <c r="D17" s="43">
        <v>77.227624293088837</v>
      </c>
      <c r="E17" s="31">
        <v>100</v>
      </c>
      <c r="F17" s="56" t="s">
        <v>20</v>
      </c>
      <c r="G17" s="106"/>
    </row>
    <row r="18" spans="1:7" ht="15" customHeight="1">
      <c r="A18" s="51" t="s">
        <v>25</v>
      </c>
      <c r="B18" s="42">
        <v>1.7310527360538679</v>
      </c>
      <c r="C18" s="43">
        <v>17.007774607147617</v>
      </c>
      <c r="D18" s="43">
        <v>81.261172656798465</v>
      </c>
      <c r="E18" s="31">
        <v>100</v>
      </c>
      <c r="F18" s="56" t="s">
        <v>21</v>
      </c>
      <c r="G18" s="106"/>
    </row>
    <row r="19" spans="1:7" ht="15" customHeight="1">
      <c r="A19" s="51" t="s">
        <v>26</v>
      </c>
      <c r="B19" s="42">
        <v>4.1240165410793566</v>
      </c>
      <c r="C19" s="43">
        <v>16.306199257943369</v>
      </c>
      <c r="D19" s="43">
        <v>79.569784200977125</v>
      </c>
      <c r="E19" s="31">
        <v>100</v>
      </c>
      <c r="F19" s="56" t="s">
        <v>22</v>
      </c>
      <c r="G19" s="106"/>
    </row>
    <row r="20" spans="1:7" ht="15" customHeight="1">
      <c r="A20" s="51" t="s">
        <v>157</v>
      </c>
      <c r="B20" s="42">
        <v>4.1040106535790519</v>
      </c>
      <c r="C20" s="43">
        <v>11.738199825837082</v>
      </c>
      <c r="D20" s="43">
        <v>84.15778952058389</v>
      </c>
      <c r="E20" s="31">
        <v>100</v>
      </c>
      <c r="F20" s="56" t="s">
        <v>158</v>
      </c>
      <c r="G20" s="106"/>
    </row>
    <row r="21" spans="1:7" ht="15" customHeight="1">
      <c r="A21" s="199" t="s">
        <v>164</v>
      </c>
      <c r="B21" s="42">
        <v>0.96822739184162765</v>
      </c>
      <c r="C21" s="43">
        <v>12.900334470508534</v>
      </c>
      <c r="D21" s="43">
        <v>86.131438137649738</v>
      </c>
      <c r="E21" s="31">
        <v>100</v>
      </c>
      <c r="F21" s="56" t="s">
        <v>164</v>
      </c>
      <c r="G21" s="106"/>
    </row>
    <row r="22" spans="1:7" ht="15" customHeight="1">
      <c r="A22" s="49" t="s">
        <v>35</v>
      </c>
      <c r="B22" s="37"/>
      <c r="C22" s="38"/>
      <c r="D22" s="38"/>
      <c r="E22" s="39"/>
      <c r="F22" s="34" t="s">
        <v>36</v>
      </c>
      <c r="G22" s="106"/>
    </row>
    <row r="23" spans="1:7" ht="15" customHeight="1">
      <c r="A23" s="57" t="s">
        <v>180</v>
      </c>
      <c r="B23" s="45">
        <v>0.6</v>
      </c>
      <c r="C23" s="38">
        <v>10</v>
      </c>
      <c r="D23" s="38">
        <v>89.4</v>
      </c>
      <c r="E23" s="40">
        <f>SUM(B23:D23)</f>
        <v>100</v>
      </c>
      <c r="F23" s="35" t="s">
        <v>179</v>
      </c>
      <c r="G23" s="106"/>
    </row>
    <row r="24" spans="1:7" ht="15" customHeight="1">
      <c r="A24" s="57" t="s">
        <v>28</v>
      </c>
      <c r="B24" s="37">
        <v>2.874582339735078</v>
      </c>
      <c r="C24" s="38">
        <v>23.509673812663689</v>
      </c>
      <c r="D24" s="38">
        <v>73.615743847601166</v>
      </c>
      <c r="E24" s="40">
        <v>100</v>
      </c>
      <c r="F24" s="35" t="s">
        <v>31</v>
      </c>
      <c r="G24" s="106"/>
    </row>
    <row r="25" spans="1:7" ht="15" customHeight="1">
      <c r="A25" s="57" t="s">
        <v>29</v>
      </c>
      <c r="B25" s="37">
        <v>4.0974652338790891</v>
      </c>
      <c r="C25" s="38">
        <v>20.293895770263045</v>
      </c>
      <c r="D25" s="38">
        <v>75.608638995857845</v>
      </c>
      <c r="E25" s="40">
        <v>100</v>
      </c>
      <c r="F25" s="35" t="s">
        <v>32</v>
      </c>
      <c r="G25" s="106"/>
    </row>
    <row r="26" spans="1:7" ht="15" customHeight="1">
      <c r="A26" s="58" t="s">
        <v>30</v>
      </c>
      <c r="B26" s="46">
        <v>9.9005693583588155</v>
      </c>
      <c r="C26" s="47">
        <v>36.296172991269927</v>
      </c>
      <c r="D26" s="47">
        <v>53.803257650371229</v>
      </c>
      <c r="E26" s="41">
        <v>100</v>
      </c>
      <c r="F26" s="36" t="s">
        <v>33</v>
      </c>
      <c r="G26" s="106"/>
    </row>
  </sheetData>
  <mergeCells count="6">
    <mergeCell ref="A1:F1"/>
    <mergeCell ref="A2:F2"/>
    <mergeCell ref="A4:A7"/>
    <mergeCell ref="F4:F7"/>
    <mergeCell ref="B4:E4"/>
    <mergeCell ref="B5:E5"/>
  </mergeCells>
  <printOptions horizontalCentered="1"/>
  <pageMargins left="0.39370078740157483" right="0.39370078740157483" top="0.78740157480314965" bottom="0.59055118110236227" header="0.39370078740157483" footer="0.39370078740157483"/>
  <pageSetup paperSize="11" firstPageNumber="42" orientation="portrait" useFirstPageNumber="1" r:id="rId1"/>
  <headerFooter>
    <oddHeader>&amp;L&amp;7PCBS: Survey of Priorities of the Sustainable Development Goals, 2019
&amp;R&amp;7&amp;K00+000ء&amp;K01+000PCBS: مسح أولويات أهداف التنمية المستدامة، 2019</oddHeader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24"/>
  <sheetViews>
    <sheetView rightToLeft="1" tabSelected="1" view="pageBreakPreview" zoomScale="178" zoomScaleNormal="100" zoomScaleSheetLayoutView="178" workbookViewId="0">
      <selection activeCell="F22" sqref="F22"/>
    </sheetView>
  </sheetViews>
  <sheetFormatPr defaultColWidth="9" defaultRowHeight="9.75"/>
  <cols>
    <col min="1" max="1" width="2.875" style="99" customWidth="1"/>
    <col min="2" max="2" width="14.625" style="10" customWidth="1"/>
    <col min="3" max="3" width="6.125" style="6" customWidth="1"/>
    <col min="4" max="4" width="6.625" style="6" bestFit="1" customWidth="1"/>
    <col min="5" max="5" width="6" style="6" customWidth="1"/>
    <col min="6" max="7" width="4.75" style="6" customWidth="1"/>
    <col min="8" max="12" width="4.375" style="6" customWidth="1"/>
    <col min="13" max="13" width="8" style="6" customWidth="1"/>
    <col min="14" max="14" width="16.125" style="6" customWidth="1"/>
    <col min="15" max="15" width="3" style="99" customWidth="1"/>
    <col min="16" max="16384" width="9" style="6"/>
  </cols>
  <sheetData>
    <row r="1" spans="1:15" s="2" customFormat="1" ht="17.25" customHeight="1">
      <c r="A1" s="223" t="s">
        <v>183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</row>
    <row r="2" spans="1:15" s="2" customFormat="1" ht="24.75" customHeight="1">
      <c r="A2" s="224" t="s">
        <v>201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</row>
    <row r="3" spans="1:15" s="2" customFormat="1" ht="3.95" customHeight="1">
      <c r="A3" s="9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98"/>
    </row>
    <row r="4" spans="1:15" ht="14.1" customHeight="1">
      <c r="A4" s="227" t="s">
        <v>196</v>
      </c>
      <c r="B4" s="227"/>
      <c r="C4" s="230" t="s">
        <v>160</v>
      </c>
      <c r="D4" s="231"/>
      <c r="E4" s="231"/>
      <c r="F4" s="231"/>
      <c r="G4" s="232" t="s">
        <v>163</v>
      </c>
      <c r="H4" s="232"/>
      <c r="I4" s="232"/>
      <c r="J4" s="232"/>
      <c r="K4" s="232"/>
      <c r="L4" s="232"/>
      <c r="M4" s="233"/>
      <c r="N4" s="214" t="s">
        <v>197</v>
      </c>
      <c r="O4" s="214"/>
    </row>
    <row r="5" spans="1:15" s="11" customFormat="1" ht="14.1" customHeight="1">
      <c r="A5" s="227"/>
      <c r="B5" s="227"/>
      <c r="C5" s="174" t="s">
        <v>78</v>
      </c>
      <c r="D5" s="225" t="s">
        <v>80</v>
      </c>
      <c r="E5" s="226"/>
      <c r="F5" s="174" t="s">
        <v>10</v>
      </c>
      <c r="G5" s="179" t="s">
        <v>11</v>
      </c>
      <c r="H5" s="221" t="s">
        <v>79</v>
      </c>
      <c r="I5" s="222"/>
      <c r="J5" s="222"/>
      <c r="K5" s="222"/>
      <c r="L5" s="225" t="s">
        <v>27</v>
      </c>
      <c r="M5" s="226"/>
      <c r="N5" s="214"/>
      <c r="O5" s="214"/>
    </row>
    <row r="6" spans="1:15" s="9" customFormat="1" ht="13.5" customHeight="1">
      <c r="A6" s="227"/>
      <c r="B6" s="227"/>
      <c r="C6" s="103" t="s">
        <v>0</v>
      </c>
      <c r="D6" s="104" t="s">
        <v>2</v>
      </c>
      <c r="E6" s="104" t="s">
        <v>3</v>
      </c>
      <c r="F6" s="104" t="s">
        <v>37</v>
      </c>
      <c r="G6" s="104" t="s">
        <v>38</v>
      </c>
      <c r="H6" s="228" t="s">
        <v>23</v>
      </c>
      <c r="I6" s="228" t="s">
        <v>24</v>
      </c>
      <c r="J6" s="228" t="s">
        <v>25</v>
      </c>
      <c r="K6" s="228" t="s">
        <v>26</v>
      </c>
      <c r="L6" s="228" t="s">
        <v>157</v>
      </c>
      <c r="M6" s="143" t="s">
        <v>159</v>
      </c>
      <c r="N6" s="214"/>
      <c r="O6" s="214"/>
    </row>
    <row r="7" spans="1:15" s="9" customFormat="1" ht="10.5" customHeight="1">
      <c r="A7" s="227"/>
      <c r="B7" s="227"/>
      <c r="C7" s="105" t="s">
        <v>1</v>
      </c>
      <c r="D7" s="100" t="s">
        <v>4</v>
      </c>
      <c r="E7" s="100" t="s">
        <v>5</v>
      </c>
      <c r="F7" s="100" t="s">
        <v>12</v>
      </c>
      <c r="G7" s="100" t="s">
        <v>13</v>
      </c>
      <c r="H7" s="229"/>
      <c r="I7" s="229"/>
      <c r="J7" s="229"/>
      <c r="K7" s="229"/>
      <c r="L7" s="229"/>
      <c r="M7" s="68" t="s">
        <v>165</v>
      </c>
      <c r="N7" s="214"/>
      <c r="O7" s="214"/>
    </row>
    <row r="8" spans="1:15" ht="13.5" customHeight="1">
      <c r="A8" s="95">
        <v>1</v>
      </c>
      <c r="B8" s="72" t="s">
        <v>114</v>
      </c>
      <c r="C8" s="25">
        <v>85.938556071619871</v>
      </c>
      <c r="D8" s="182">
        <v>83.577426289029461</v>
      </c>
      <c r="E8" s="182">
        <v>89.81860553784432</v>
      </c>
      <c r="F8" s="189">
        <v>87.111447473335829</v>
      </c>
      <c r="G8" s="189">
        <v>84.738361489425841</v>
      </c>
      <c r="H8" s="189">
        <v>83.548496099587069</v>
      </c>
      <c r="I8" s="189">
        <v>86.45377065065027</v>
      </c>
      <c r="J8" s="189">
        <v>85.02830963349443</v>
      </c>
      <c r="K8" s="189">
        <v>87.843693449398401</v>
      </c>
      <c r="L8" s="189">
        <v>87.201810085722641</v>
      </c>
      <c r="M8" s="183">
        <v>91.744343698493097</v>
      </c>
      <c r="N8" s="69" t="s">
        <v>113</v>
      </c>
      <c r="O8" s="92">
        <v>1</v>
      </c>
    </row>
    <row r="9" spans="1:15" ht="13.5" customHeight="1">
      <c r="A9" s="96">
        <v>2</v>
      </c>
      <c r="B9" s="73" t="s">
        <v>115</v>
      </c>
      <c r="C9" s="187">
        <v>44.578119011268583</v>
      </c>
      <c r="D9" s="43">
        <v>45.027890204347777</v>
      </c>
      <c r="E9" s="43">
        <v>43.839009077329585</v>
      </c>
      <c r="F9" s="190">
        <v>44.947603353203192</v>
      </c>
      <c r="G9" s="190">
        <v>44.200033619264737</v>
      </c>
      <c r="H9" s="190">
        <v>42.179835038457348</v>
      </c>
      <c r="I9" s="190">
        <v>41.51625473255573</v>
      </c>
      <c r="J9" s="190">
        <v>42.307371387921521</v>
      </c>
      <c r="K9" s="190">
        <v>49.978528799051666</v>
      </c>
      <c r="L9" s="190">
        <v>51.488275322171852</v>
      </c>
      <c r="M9" s="184">
        <v>56.880851587183145</v>
      </c>
      <c r="N9" s="70" t="s">
        <v>112</v>
      </c>
      <c r="O9" s="93">
        <v>2</v>
      </c>
    </row>
    <row r="10" spans="1:15" ht="13.5" customHeight="1">
      <c r="A10" s="96">
        <v>3</v>
      </c>
      <c r="B10" s="73" t="s">
        <v>116</v>
      </c>
      <c r="C10" s="187">
        <v>80.10067464673196</v>
      </c>
      <c r="D10" s="43">
        <v>80.140978413541731</v>
      </c>
      <c r="E10" s="43">
        <v>80.034443383184822</v>
      </c>
      <c r="F10" s="190">
        <v>79.9962395664555</v>
      </c>
      <c r="G10" s="190">
        <v>80.207540821515209</v>
      </c>
      <c r="H10" s="190">
        <v>80.076324264523294</v>
      </c>
      <c r="I10" s="190">
        <v>78.030865079271123</v>
      </c>
      <c r="J10" s="190">
        <v>79.699419514051812</v>
      </c>
      <c r="K10" s="190">
        <v>79.727092772715778</v>
      </c>
      <c r="L10" s="190">
        <v>85.325088075692378</v>
      </c>
      <c r="M10" s="184">
        <v>85.754802071829914</v>
      </c>
      <c r="N10" s="70" t="s">
        <v>145</v>
      </c>
      <c r="O10" s="93">
        <v>3</v>
      </c>
    </row>
    <row r="11" spans="1:15" ht="13.5" customHeight="1">
      <c r="A11" s="96">
        <v>4</v>
      </c>
      <c r="B11" s="73" t="s">
        <v>117</v>
      </c>
      <c r="C11" s="187">
        <v>81.373475427724429</v>
      </c>
      <c r="D11" s="43">
        <v>80.401617999646717</v>
      </c>
      <c r="E11" s="43">
        <v>82.970530753891367</v>
      </c>
      <c r="F11" s="190">
        <v>80.214245403014743</v>
      </c>
      <c r="G11" s="190">
        <v>82.559690616219783</v>
      </c>
      <c r="H11" s="190">
        <v>76.604895001177425</v>
      </c>
      <c r="I11" s="190">
        <v>84.624739666977149</v>
      </c>
      <c r="J11" s="190">
        <v>85.918030583105391</v>
      </c>
      <c r="K11" s="190">
        <v>84.36056731404959</v>
      </c>
      <c r="L11" s="190">
        <v>77.368180194275368</v>
      </c>
      <c r="M11" s="184">
        <v>73.189880389653467</v>
      </c>
      <c r="N11" s="70" t="s">
        <v>144</v>
      </c>
      <c r="O11" s="93">
        <v>4</v>
      </c>
    </row>
    <row r="12" spans="1:15" ht="13.5" customHeight="1">
      <c r="A12" s="96">
        <v>5</v>
      </c>
      <c r="B12" s="73" t="s">
        <v>118</v>
      </c>
      <c r="C12" s="187">
        <v>33.626599159191834</v>
      </c>
      <c r="D12" s="43">
        <v>36.965729388902687</v>
      </c>
      <c r="E12" s="43">
        <v>28.13939953087079</v>
      </c>
      <c r="F12" s="190">
        <v>28.774855373653423</v>
      </c>
      <c r="G12" s="190">
        <v>38.591284378192455</v>
      </c>
      <c r="H12" s="190">
        <v>37.853272212427498</v>
      </c>
      <c r="I12" s="190">
        <v>31.868764202684751</v>
      </c>
      <c r="J12" s="190">
        <v>35.042368094212598</v>
      </c>
      <c r="K12" s="190">
        <v>34.246731839667568</v>
      </c>
      <c r="L12" s="190">
        <v>28.779472549037109</v>
      </c>
      <c r="M12" s="184">
        <v>22.11838713721119</v>
      </c>
      <c r="N12" s="70" t="s">
        <v>143</v>
      </c>
      <c r="O12" s="93">
        <v>5</v>
      </c>
    </row>
    <row r="13" spans="1:15" ht="13.5" customHeight="1">
      <c r="A13" s="96">
        <v>6</v>
      </c>
      <c r="B13" s="73" t="s">
        <v>119</v>
      </c>
      <c r="C13" s="187">
        <v>65.92701790032794</v>
      </c>
      <c r="D13" s="43">
        <v>66.318110167821047</v>
      </c>
      <c r="E13" s="43">
        <v>65.284335166442361</v>
      </c>
      <c r="F13" s="190">
        <v>63.891364667812766</v>
      </c>
      <c r="G13" s="190">
        <v>68.01005813518114</v>
      </c>
      <c r="H13" s="190">
        <v>61.686353619729061</v>
      </c>
      <c r="I13" s="190">
        <v>64.827616029191233</v>
      </c>
      <c r="J13" s="190">
        <v>70.738126193412043</v>
      </c>
      <c r="K13" s="190">
        <v>66.443108377252756</v>
      </c>
      <c r="L13" s="190">
        <v>70.255725420675603</v>
      </c>
      <c r="M13" s="184">
        <v>70.566919369714114</v>
      </c>
      <c r="N13" s="70" t="s">
        <v>142</v>
      </c>
      <c r="O13" s="93">
        <v>6</v>
      </c>
    </row>
    <row r="14" spans="1:15" ht="18.75" customHeight="1">
      <c r="A14" s="96">
        <v>7</v>
      </c>
      <c r="B14" s="73" t="s">
        <v>120</v>
      </c>
      <c r="C14" s="187">
        <v>36.944281992800363</v>
      </c>
      <c r="D14" s="43">
        <v>42.220556534248871</v>
      </c>
      <c r="E14" s="43">
        <v>28.27376910140519</v>
      </c>
      <c r="F14" s="190">
        <v>36.657491931038656</v>
      </c>
      <c r="G14" s="190">
        <v>37.23774810385644</v>
      </c>
      <c r="H14" s="190">
        <v>36.312932652294727</v>
      </c>
      <c r="I14" s="190">
        <v>36.53638451063533</v>
      </c>
      <c r="J14" s="190">
        <v>35.930412559622503</v>
      </c>
      <c r="K14" s="190">
        <v>38.239662668704518</v>
      </c>
      <c r="L14" s="190">
        <v>37.250926103579687</v>
      </c>
      <c r="M14" s="184">
        <v>41.612254380713289</v>
      </c>
      <c r="N14" s="70" t="s">
        <v>141</v>
      </c>
      <c r="O14" s="93">
        <v>7</v>
      </c>
    </row>
    <row r="15" spans="1:15" ht="19.5" customHeight="1">
      <c r="A15" s="96">
        <v>8</v>
      </c>
      <c r="B15" s="73" t="s">
        <v>121</v>
      </c>
      <c r="C15" s="187">
        <v>59.582220098876313</v>
      </c>
      <c r="D15" s="43">
        <v>54.924133355128234</v>
      </c>
      <c r="E15" s="43">
        <v>67.236863700839194</v>
      </c>
      <c r="F15" s="190">
        <v>61.526096785995307</v>
      </c>
      <c r="G15" s="190">
        <v>57.593092831919314</v>
      </c>
      <c r="H15" s="190">
        <v>61.090122667744737</v>
      </c>
      <c r="I15" s="190">
        <v>61.415181731554725</v>
      </c>
      <c r="J15" s="190">
        <v>56.071691124891487</v>
      </c>
      <c r="K15" s="190">
        <v>58.420742546796113</v>
      </c>
      <c r="L15" s="190">
        <v>56.312323660078398</v>
      </c>
      <c r="M15" s="184">
        <v>60.667747432316318</v>
      </c>
      <c r="N15" s="70" t="s">
        <v>140</v>
      </c>
      <c r="O15" s="93">
        <v>8</v>
      </c>
    </row>
    <row r="16" spans="1:15" ht="18.75" customHeight="1">
      <c r="A16" s="96">
        <v>9</v>
      </c>
      <c r="B16" s="73" t="s">
        <v>122</v>
      </c>
      <c r="C16" s="187">
        <v>17.953628992903621</v>
      </c>
      <c r="D16" s="43">
        <v>17.7000686499807</v>
      </c>
      <c r="E16" s="43">
        <v>18.370305230045531</v>
      </c>
      <c r="F16" s="190">
        <v>22.519922535925765</v>
      </c>
      <c r="G16" s="190">
        <v>13.281038876699213</v>
      </c>
      <c r="H16" s="190">
        <v>19.112383686991944</v>
      </c>
      <c r="I16" s="190">
        <v>18.142748724670529</v>
      </c>
      <c r="J16" s="190">
        <v>18.287466642675874</v>
      </c>
      <c r="K16" s="190">
        <v>17.158483307599639</v>
      </c>
      <c r="L16" s="190">
        <v>18.849396013240497</v>
      </c>
      <c r="M16" s="184">
        <v>11.275824286059516</v>
      </c>
      <c r="N16" s="70" t="s">
        <v>139</v>
      </c>
      <c r="O16" s="93">
        <v>9</v>
      </c>
    </row>
    <row r="17" spans="1:15" ht="13.5" customHeight="1">
      <c r="A17" s="96">
        <v>10</v>
      </c>
      <c r="B17" s="73" t="s">
        <v>123</v>
      </c>
      <c r="C17" s="187">
        <v>14.266995284058744</v>
      </c>
      <c r="D17" s="43">
        <v>15.823844678554504</v>
      </c>
      <c r="E17" s="43">
        <v>11.708621446818917</v>
      </c>
      <c r="F17" s="190">
        <v>14.193335875240948</v>
      </c>
      <c r="G17" s="190">
        <v>14.34236937518188</v>
      </c>
      <c r="H17" s="190">
        <v>17.537619449691103</v>
      </c>
      <c r="I17" s="190">
        <v>13.73138162565532</v>
      </c>
      <c r="J17" s="190">
        <v>12.90522835916034</v>
      </c>
      <c r="K17" s="190">
        <v>14.414316237472713</v>
      </c>
      <c r="L17" s="190">
        <v>9.2302420645685679</v>
      </c>
      <c r="M17" s="184">
        <v>11.040123697361578</v>
      </c>
      <c r="N17" s="70" t="s">
        <v>138</v>
      </c>
      <c r="O17" s="93">
        <v>10</v>
      </c>
    </row>
    <row r="18" spans="1:15" ht="19.5" customHeight="1">
      <c r="A18" s="96">
        <v>11</v>
      </c>
      <c r="B18" s="73" t="s">
        <v>124</v>
      </c>
      <c r="C18" s="187">
        <v>10.115644399679923</v>
      </c>
      <c r="D18" s="43">
        <v>10.7946797331795</v>
      </c>
      <c r="E18" s="43">
        <v>8.9997842285363525</v>
      </c>
      <c r="F18" s="190">
        <v>10.22092717407417</v>
      </c>
      <c r="G18" s="190">
        <v>10.007910797710036</v>
      </c>
      <c r="H18" s="190">
        <v>10.654088007129319</v>
      </c>
      <c r="I18" s="190">
        <v>12.036188069265647</v>
      </c>
      <c r="J18" s="190">
        <v>9.1773227317516088</v>
      </c>
      <c r="K18" s="190">
        <v>7.2070634702846412</v>
      </c>
      <c r="L18" s="190">
        <v>10.316282095788196</v>
      </c>
      <c r="M18" s="184">
        <v>7.4971701197048883</v>
      </c>
      <c r="N18" s="70" t="s">
        <v>137</v>
      </c>
      <c r="O18" s="93">
        <v>11</v>
      </c>
    </row>
    <row r="19" spans="1:15" ht="19.5" customHeight="1">
      <c r="A19" s="96">
        <v>12</v>
      </c>
      <c r="B19" s="73" t="s">
        <v>125</v>
      </c>
      <c r="C19" s="187">
        <v>10.241474409578959</v>
      </c>
      <c r="D19" s="43">
        <v>10.698195503680614</v>
      </c>
      <c r="E19" s="43">
        <v>9.4909436888834033</v>
      </c>
      <c r="F19" s="190">
        <v>11.371844868760585</v>
      </c>
      <c r="G19" s="190">
        <v>9.0847905946952299</v>
      </c>
      <c r="H19" s="190">
        <v>11.399927742979344</v>
      </c>
      <c r="I19" s="190">
        <v>9.9548539978719113</v>
      </c>
      <c r="J19" s="190">
        <v>10.974352421027408</v>
      </c>
      <c r="K19" s="190">
        <v>8.5730631438543288</v>
      </c>
      <c r="L19" s="190">
        <v>7.7731035284627605</v>
      </c>
      <c r="M19" s="184">
        <v>10.584809750110944</v>
      </c>
      <c r="N19" s="70" t="s">
        <v>136</v>
      </c>
      <c r="O19" s="93">
        <v>12</v>
      </c>
    </row>
    <row r="20" spans="1:15" ht="13.5" customHeight="1">
      <c r="A20" s="96">
        <v>13</v>
      </c>
      <c r="B20" s="73" t="s">
        <v>126</v>
      </c>
      <c r="C20" s="187">
        <v>3.2263494834825233</v>
      </c>
      <c r="D20" s="43">
        <v>3.0488511877261337</v>
      </c>
      <c r="E20" s="43">
        <v>3.518032800843343</v>
      </c>
      <c r="F20" s="190">
        <v>3.7720759658802088</v>
      </c>
      <c r="G20" s="190">
        <v>2.6679192941445802</v>
      </c>
      <c r="H20" s="190">
        <v>2.4755980474586026</v>
      </c>
      <c r="I20" s="190">
        <v>2.4982139468154854</v>
      </c>
      <c r="J20" s="190">
        <v>5.1109758188342811</v>
      </c>
      <c r="K20" s="190">
        <v>4.446056737488516</v>
      </c>
      <c r="L20" s="190">
        <v>3.4475389675661652</v>
      </c>
      <c r="M20" s="184">
        <v>1.6482821970263504</v>
      </c>
      <c r="N20" s="70" t="s">
        <v>135</v>
      </c>
      <c r="O20" s="93">
        <v>13</v>
      </c>
    </row>
    <row r="21" spans="1:15" ht="13.5" customHeight="1">
      <c r="A21" s="96">
        <v>14</v>
      </c>
      <c r="B21" s="73" t="s">
        <v>127</v>
      </c>
      <c r="C21" s="187">
        <v>2.5416510499121423</v>
      </c>
      <c r="D21" s="43">
        <v>1.498113107729077</v>
      </c>
      <c r="E21" s="43">
        <v>4.2564991134993688</v>
      </c>
      <c r="F21" s="190">
        <v>1.5920312794903853</v>
      </c>
      <c r="G21" s="190">
        <v>3.5133765668152828</v>
      </c>
      <c r="H21" s="190">
        <v>3.1256294888720038</v>
      </c>
      <c r="I21" s="190">
        <v>2.8166879274761341</v>
      </c>
      <c r="J21" s="190">
        <v>2.2247232245633071</v>
      </c>
      <c r="K21" s="190">
        <v>1.4861690930836737</v>
      </c>
      <c r="L21" s="190">
        <v>2.0532494708164384</v>
      </c>
      <c r="M21" s="184">
        <v>2.3461960419374521</v>
      </c>
      <c r="N21" s="131" t="s">
        <v>134</v>
      </c>
      <c r="O21" s="93">
        <v>14</v>
      </c>
    </row>
    <row r="22" spans="1:15" ht="13.5" customHeight="1">
      <c r="A22" s="96">
        <v>15</v>
      </c>
      <c r="B22" s="73" t="s">
        <v>128</v>
      </c>
      <c r="C22" s="187">
        <v>3.9265333726535019</v>
      </c>
      <c r="D22" s="43">
        <v>3.9796222856132726</v>
      </c>
      <c r="E22" s="43">
        <v>3.8392922519362065</v>
      </c>
      <c r="F22" s="190">
        <v>3.6754098424686057</v>
      </c>
      <c r="G22" s="190">
        <v>4.1835026879269659</v>
      </c>
      <c r="H22" s="190">
        <v>4.0954953280568169</v>
      </c>
      <c r="I22" s="190">
        <v>4.0085134021380995</v>
      </c>
      <c r="J22" s="190">
        <v>3.410444376418742</v>
      </c>
      <c r="K22" s="190">
        <v>5.1270468255486996</v>
      </c>
      <c r="L22" s="190">
        <v>3.2704885248879219</v>
      </c>
      <c r="M22" s="184">
        <v>2.3860035735623883</v>
      </c>
      <c r="N22" s="70" t="s">
        <v>133</v>
      </c>
      <c r="O22" s="93">
        <v>15</v>
      </c>
    </row>
    <row r="23" spans="1:15" ht="20.25" customHeight="1">
      <c r="A23" s="96">
        <v>16</v>
      </c>
      <c r="B23" s="73" t="s">
        <v>129</v>
      </c>
      <c r="C23" s="187">
        <v>41.118231980860827</v>
      </c>
      <c r="D23" s="43">
        <v>38.451579713358107</v>
      </c>
      <c r="E23" s="43">
        <v>45.500347179873728</v>
      </c>
      <c r="F23" s="190">
        <v>41.715012236840735</v>
      </c>
      <c r="G23" s="190">
        <v>40.50755956145386</v>
      </c>
      <c r="H23" s="190">
        <v>42.82642855494268</v>
      </c>
      <c r="I23" s="190">
        <v>41.99090332047917</v>
      </c>
      <c r="J23" s="190">
        <v>38.453180684078909</v>
      </c>
      <c r="K23" s="190">
        <v>37.058723225459531</v>
      </c>
      <c r="L23" s="190">
        <v>45.318047608630351</v>
      </c>
      <c r="M23" s="184">
        <v>40.817806389861779</v>
      </c>
      <c r="N23" s="70" t="s">
        <v>132</v>
      </c>
      <c r="O23" s="93">
        <v>16</v>
      </c>
    </row>
    <row r="24" spans="1:15" ht="13.5" customHeight="1">
      <c r="A24" s="97">
        <v>17</v>
      </c>
      <c r="B24" s="74" t="s">
        <v>130</v>
      </c>
      <c r="C24" s="188">
        <v>8.5385467183327854</v>
      </c>
      <c r="D24" s="185">
        <v>8.4286027875131904</v>
      </c>
      <c r="E24" s="185">
        <v>8.719217807756344</v>
      </c>
      <c r="F24" s="191">
        <v>7.8200956668094737</v>
      </c>
      <c r="G24" s="191">
        <v>9.2737222497993983</v>
      </c>
      <c r="H24" s="191">
        <v>9.420598137937187</v>
      </c>
      <c r="I24" s="191">
        <v>9.5469323821071193</v>
      </c>
      <c r="J24" s="191">
        <v>8.720576650777085</v>
      </c>
      <c r="K24" s="191">
        <v>5.2689501915715127</v>
      </c>
      <c r="L24" s="191">
        <v>6.5501834841834947</v>
      </c>
      <c r="M24" s="186">
        <v>8.6915531474336838</v>
      </c>
      <c r="N24" s="71" t="s">
        <v>131</v>
      </c>
      <c r="O24" s="94">
        <v>17</v>
      </c>
    </row>
  </sheetData>
  <mergeCells count="14">
    <mergeCell ref="H5:K5"/>
    <mergeCell ref="A1:O1"/>
    <mergeCell ref="A2:O2"/>
    <mergeCell ref="D5:E5"/>
    <mergeCell ref="L5:M5"/>
    <mergeCell ref="N4:O7"/>
    <mergeCell ref="A4:B7"/>
    <mergeCell ref="H6:H7"/>
    <mergeCell ref="I6:I7"/>
    <mergeCell ref="J6:J7"/>
    <mergeCell ref="K6:K7"/>
    <mergeCell ref="L6:L7"/>
    <mergeCell ref="C4:F4"/>
    <mergeCell ref="G4:M4"/>
  </mergeCells>
  <printOptions horizontalCentered="1"/>
  <pageMargins left="0.39370078740157483" right="0.39370078740157483" top="0.78740157480314965" bottom="0.59055118110236227" header="0.39370078740157483" footer="0.39370078740157483"/>
  <pageSetup paperSize="11" scale="91" firstPageNumber="43" orientation="landscape" useFirstPageNumber="1" r:id="rId1"/>
  <headerFooter>
    <oddHeader>&amp;L&amp;7PCBS: Survey of Priorities of the Sustainable Development Goals, 2019
&amp;R&amp;K00+000ء&amp;7&amp;K01+000PCBS: مسح أولويات أهداف التنمية المستدامة، 2019</oddHeader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L24"/>
  <sheetViews>
    <sheetView rightToLeft="1" tabSelected="1" view="pageBreakPreview" zoomScale="145" zoomScaleNormal="80" zoomScaleSheetLayoutView="145" workbookViewId="0">
      <selection activeCell="F22" sqref="F22"/>
    </sheetView>
  </sheetViews>
  <sheetFormatPr defaultColWidth="9" defaultRowHeight="9.75"/>
  <cols>
    <col min="1" max="1" width="2.125" style="137" bestFit="1" customWidth="1"/>
    <col min="2" max="2" width="16.375" style="120" customWidth="1"/>
    <col min="3" max="3" width="19" style="121" customWidth="1"/>
    <col min="4" max="4" width="11.625" style="121" customWidth="1"/>
    <col min="5" max="5" width="14.75" style="121" bestFit="1" customWidth="1"/>
    <col min="6" max="6" width="14.25" style="121" customWidth="1"/>
    <col min="7" max="7" width="23" style="121" customWidth="1"/>
    <col min="8" max="8" width="2.125" style="137" bestFit="1" customWidth="1"/>
    <col min="9" max="16384" width="9" style="121"/>
  </cols>
  <sheetData>
    <row r="1" spans="1:12" s="122" customFormat="1" ht="17.25" customHeight="1">
      <c r="A1" s="223" t="s">
        <v>184</v>
      </c>
      <c r="B1" s="223"/>
      <c r="C1" s="223"/>
      <c r="D1" s="223"/>
      <c r="E1" s="223"/>
      <c r="F1" s="223"/>
      <c r="G1" s="223"/>
      <c r="H1" s="223"/>
      <c r="I1" s="13"/>
      <c r="J1" s="13"/>
      <c r="K1" s="13"/>
      <c r="L1" s="13"/>
    </row>
    <row r="2" spans="1:12" s="122" customFormat="1" ht="24" customHeight="1">
      <c r="A2" s="224" t="s">
        <v>187</v>
      </c>
      <c r="B2" s="224"/>
      <c r="C2" s="224"/>
      <c r="D2" s="224"/>
      <c r="E2" s="224"/>
      <c r="F2" s="224"/>
      <c r="G2" s="224"/>
      <c r="H2" s="224"/>
      <c r="I2" s="14"/>
      <c r="J2" s="14"/>
      <c r="K2" s="14"/>
      <c r="L2" s="14"/>
    </row>
    <row r="3" spans="1:12" s="122" customFormat="1" ht="3.95" customHeight="1">
      <c r="A3" s="123"/>
      <c r="B3" s="108"/>
      <c r="C3" s="108"/>
      <c r="D3" s="108"/>
      <c r="E3" s="108"/>
      <c r="F3" s="108"/>
      <c r="G3" s="108"/>
      <c r="H3" s="123"/>
      <c r="I3" s="107"/>
      <c r="J3" s="107"/>
      <c r="K3" s="107"/>
      <c r="L3" s="107"/>
    </row>
    <row r="4" spans="1:12" ht="13.5" customHeight="1">
      <c r="A4" s="227" t="s">
        <v>196</v>
      </c>
      <c r="B4" s="227"/>
      <c r="C4" s="200" t="s">
        <v>160</v>
      </c>
      <c r="D4" s="201"/>
      <c r="E4" s="234" t="s">
        <v>162</v>
      </c>
      <c r="F4" s="235"/>
      <c r="G4" s="214" t="s">
        <v>197</v>
      </c>
      <c r="H4" s="214"/>
    </row>
    <row r="5" spans="1:12" ht="13.5" customHeight="1">
      <c r="A5" s="227"/>
      <c r="B5" s="227"/>
      <c r="C5" s="124" t="s">
        <v>35</v>
      </c>
      <c r="D5" s="202"/>
      <c r="E5" s="236" t="s">
        <v>36</v>
      </c>
      <c r="F5" s="237"/>
      <c r="G5" s="214"/>
      <c r="H5" s="214"/>
    </row>
    <row r="6" spans="1:12" ht="14.1" customHeight="1">
      <c r="A6" s="227"/>
      <c r="B6" s="227"/>
      <c r="C6" s="109" t="s">
        <v>180</v>
      </c>
      <c r="D6" s="109" t="s">
        <v>28</v>
      </c>
      <c r="E6" s="109" t="s">
        <v>29</v>
      </c>
      <c r="F6" s="109" t="s">
        <v>30</v>
      </c>
      <c r="G6" s="214"/>
      <c r="H6" s="214"/>
    </row>
    <row r="7" spans="1:12" ht="14.1" customHeight="1">
      <c r="A7" s="227"/>
      <c r="B7" s="227"/>
      <c r="C7" s="110" t="s">
        <v>179</v>
      </c>
      <c r="D7" s="110" t="s">
        <v>31</v>
      </c>
      <c r="E7" s="110" t="s">
        <v>32</v>
      </c>
      <c r="F7" s="110" t="s">
        <v>33</v>
      </c>
      <c r="G7" s="214"/>
      <c r="H7" s="214"/>
    </row>
    <row r="8" spans="1:12" ht="12.75" customHeight="1">
      <c r="A8" s="125">
        <v>1</v>
      </c>
      <c r="B8" s="126" t="s">
        <v>114</v>
      </c>
      <c r="C8" s="181">
        <v>89.770596381057274</v>
      </c>
      <c r="D8" s="182">
        <v>84.722479705737356</v>
      </c>
      <c r="E8" s="182">
        <v>79.069953450176286</v>
      </c>
      <c r="F8" s="183">
        <v>79.818090855796882</v>
      </c>
      <c r="G8" s="127" t="s">
        <v>113</v>
      </c>
      <c r="H8" s="128">
        <v>1</v>
      </c>
    </row>
    <row r="9" spans="1:12" ht="12.75" customHeight="1">
      <c r="A9" s="129">
        <v>2</v>
      </c>
      <c r="B9" s="130" t="s">
        <v>115</v>
      </c>
      <c r="C9" s="42">
        <v>49.574492016442584</v>
      </c>
      <c r="D9" s="43">
        <v>41.79533102476308</v>
      </c>
      <c r="E9" s="43">
        <v>40.934118856071997</v>
      </c>
      <c r="F9" s="184">
        <v>36.44296192311306</v>
      </c>
      <c r="G9" s="131" t="s">
        <v>112</v>
      </c>
      <c r="H9" s="132">
        <v>2</v>
      </c>
    </row>
    <row r="10" spans="1:12" ht="12.75" customHeight="1">
      <c r="A10" s="129">
        <v>3</v>
      </c>
      <c r="B10" s="130" t="s">
        <v>116</v>
      </c>
      <c r="C10" s="42">
        <v>83.094610735712621</v>
      </c>
      <c r="D10" s="43">
        <v>78.884141926041067</v>
      </c>
      <c r="E10" s="43">
        <v>76.138827505688838</v>
      </c>
      <c r="F10" s="184">
        <v>75.210126134973578</v>
      </c>
      <c r="G10" s="131" t="s">
        <v>145</v>
      </c>
      <c r="H10" s="132">
        <v>3</v>
      </c>
    </row>
    <row r="11" spans="1:12" ht="12.75" customHeight="1">
      <c r="A11" s="129">
        <v>4</v>
      </c>
      <c r="B11" s="130" t="s">
        <v>117</v>
      </c>
      <c r="C11" s="42">
        <v>78.077144529418788</v>
      </c>
      <c r="D11" s="43">
        <v>83.467082335186333</v>
      </c>
      <c r="E11" s="43">
        <v>82.589644598190574</v>
      </c>
      <c r="F11" s="184">
        <v>86.788885857185988</v>
      </c>
      <c r="G11" s="131" t="s">
        <v>144</v>
      </c>
      <c r="H11" s="132">
        <v>4</v>
      </c>
    </row>
    <row r="12" spans="1:12" ht="12.75" customHeight="1">
      <c r="A12" s="129">
        <v>5</v>
      </c>
      <c r="B12" s="130" t="s">
        <v>118</v>
      </c>
      <c r="C12" s="42">
        <v>33.92033005497867</v>
      </c>
      <c r="D12" s="43">
        <v>35.171246514839275</v>
      </c>
      <c r="E12" s="43">
        <v>34.322792803974217</v>
      </c>
      <c r="F12" s="184">
        <v>30.539219282010201</v>
      </c>
      <c r="G12" s="131" t="s">
        <v>143</v>
      </c>
      <c r="H12" s="132">
        <v>5</v>
      </c>
    </row>
    <row r="13" spans="1:12" ht="12.75" customHeight="1">
      <c r="A13" s="129">
        <v>6</v>
      </c>
      <c r="B13" s="130" t="s">
        <v>119</v>
      </c>
      <c r="C13" s="42">
        <v>70.735231940243978</v>
      </c>
      <c r="D13" s="43">
        <v>61.215326240906641</v>
      </c>
      <c r="E13" s="43">
        <v>61.046084379638835</v>
      </c>
      <c r="F13" s="184">
        <v>61.301224241219757</v>
      </c>
      <c r="G13" s="131" t="s">
        <v>142</v>
      </c>
      <c r="H13" s="132">
        <v>6</v>
      </c>
    </row>
    <row r="14" spans="1:12" ht="12.75" customHeight="1">
      <c r="A14" s="129">
        <v>7</v>
      </c>
      <c r="B14" s="130" t="s">
        <v>120</v>
      </c>
      <c r="C14" s="42">
        <v>37.960798062449349</v>
      </c>
      <c r="D14" s="43">
        <v>36.878796640359099</v>
      </c>
      <c r="E14" s="43">
        <v>32.292537252273405</v>
      </c>
      <c r="F14" s="184">
        <v>35.91716212406363</v>
      </c>
      <c r="G14" s="131" t="s">
        <v>141</v>
      </c>
      <c r="H14" s="132">
        <v>7</v>
      </c>
    </row>
    <row r="15" spans="1:12" ht="14.1" customHeight="1">
      <c r="A15" s="129">
        <v>8</v>
      </c>
      <c r="B15" s="130" t="s">
        <v>121</v>
      </c>
      <c r="C15" s="42">
        <v>56.565382853093546</v>
      </c>
      <c r="D15" s="43">
        <v>58.502723965128133</v>
      </c>
      <c r="E15" s="43">
        <v>61.574679539747237</v>
      </c>
      <c r="F15" s="184">
        <v>68.288350863174969</v>
      </c>
      <c r="G15" s="131" t="s">
        <v>140</v>
      </c>
      <c r="H15" s="132">
        <v>8</v>
      </c>
    </row>
    <row r="16" spans="1:12" ht="14.1" customHeight="1">
      <c r="A16" s="129">
        <v>9</v>
      </c>
      <c r="B16" s="130" t="s">
        <v>122</v>
      </c>
      <c r="C16" s="42">
        <v>14.475202473323185</v>
      </c>
      <c r="D16" s="43">
        <v>18.92593313394601</v>
      </c>
      <c r="E16" s="43">
        <v>22.142688427286426</v>
      </c>
      <c r="F16" s="184">
        <v>24.368918980876895</v>
      </c>
      <c r="G16" s="131" t="s">
        <v>139</v>
      </c>
      <c r="H16" s="132">
        <v>9</v>
      </c>
    </row>
    <row r="17" spans="1:8" ht="14.1" customHeight="1">
      <c r="A17" s="129">
        <v>10</v>
      </c>
      <c r="B17" s="130" t="s">
        <v>123</v>
      </c>
      <c r="C17" s="42">
        <v>11.222916962999815</v>
      </c>
      <c r="D17" s="43">
        <v>18.314661817198164</v>
      </c>
      <c r="E17" s="43">
        <v>16.507945546874613</v>
      </c>
      <c r="F17" s="184">
        <v>16.041698719562248</v>
      </c>
      <c r="G17" s="131" t="s">
        <v>138</v>
      </c>
      <c r="H17" s="132">
        <v>10</v>
      </c>
    </row>
    <row r="18" spans="1:8" ht="14.1" customHeight="1">
      <c r="A18" s="129">
        <v>11</v>
      </c>
      <c r="B18" s="130" t="s">
        <v>124</v>
      </c>
      <c r="C18" s="42">
        <v>8.9485040535403186</v>
      </c>
      <c r="D18" s="43">
        <v>9.282042012462135</v>
      </c>
      <c r="E18" s="43">
        <v>13.614179477689008</v>
      </c>
      <c r="F18" s="184">
        <v>13.135833522759793</v>
      </c>
      <c r="G18" s="131" t="s">
        <v>137</v>
      </c>
      <c r="H18" s="132">
        <v>11</v>
      </c>
    </row>
    <row r="19" spans="1:8" ht="18.75" customHeight="1">
      <c r="A19" s="129">
        <v>12</v>
      </c>
      <c r="B19" s="130" t="s">
        <v>125</v>
      </c>
      <c r="C19" s="42">
        <v>8.3455564775476727</v>
      </c>
      <c r="D19" s="43">
        <v>12.460202065487556</v>
      </c>
      <c r="E19" s="43">
        <v>14.750374155908471</v>
      </c>
      <c r="F19" s="184">
        <v>10.716783361368824</v>
      </c>
      <c r="G19" s="131" t="s">
        <v>136</v>
      </c>
      <c r="H19" s="132">
        <v>12</v>
      </c>
    </row>
    <row r="20" spans="1:8" ht="14.1" customHeight="1">
      <c r="A20" s="129">
        <v>13</v>
      </c>
      <c r="B20" s="130" t="s">
        <v>126</v>
      </c>
      <c r="C20" s="42">
        <v>3.7282363281398507</v>
      </c>
      <c r="D20" s="43">
        <v>2.081330523830077</v>
      </c>
      <c r="E20" s="43">
        <v>3.4703562239074857</v>
      </c>
      <c r="F20" s="184">
        <v>3.3739102095496403</v>
      </c>
      <c r="G20" s="131" t="s">
        <v>135</v>
      </c>
      <c r="H20" s="132">
        <v>13</v>
      </c>
    </row>
    <row r="21" spans="1:8" ht="14.1" customHeight="1">
      <c r="A21" s="129">
        <v>14</v>
      </c>
      <c r="B21" s="130" t="s">
        <v>127</v>
      </c>
      <c r="C21" s="42">
        <v>3.0086662920185603</v>
      </c>
      <c r="D21" s="43">
        <v>2.5634651459894227</v>
      </c>
      <c r="E21" s="43">
        <v>3.0083060368021943</v>
      </c>
      <c r="F21" s="184">
        <v>1.1315986332284378</v>
      </c>
      <c r="G21" s="131" t="s">
        <v>134</v>
      </c>
      <c r="H21" s="132">
        <v>14</v>
      </c>
    </row>
    <row r="22" spans="1:8" ht="14.1" customHeight="1">
      <c r="A22" s="129">
        <v>15</v>
      </c>
      <c r="B22" s="130" t="s">
        <v>128</v>
      </c>
      <c r="C22" s="42">
        <v>3.7947682892838959</v>
      </c>
      <c r="D22" s="43">
        <v>4.812720743044741</v>
      </c>
      <c r="E22" s="43">
        <v>3.8464540138789354</v>
      </c>
      <c r="F22" s="184">
        <v>3.1027940798778313</v>
      </c>
      <c r="G22" s="131" t="s">
        <v>133</v>
      </c>
      <c r="H22" s="132">
        <v>15</v>
      </c>
    </row>
    <row r="23" spans="1:8" ht="14.1" customHeight="1">
      <c r="A23" s="129">
        <v>16</v>
      </c>
      <c r="B23" s="130" t="s">
        <v>129</v>
      </c>
      <c r="C23" s="42">
        <v>40.265474557234384</v>
      </c>
      <c r="D23" s="43">
        <v>41.727772038638079</v>
      </c>
      <c r="E23" s="43">
        <v>42.088517518030052</v>
      </c>
      <c r="F23" s="184">
        <v>42.208913070481273</v>
      </c>
      <c r="G23" s="131" t="s">
        <v>132</v>
      </c>
      <c r="H23" s="132">
        <v>16</v>
      </c>
    </row>
    <row r="24" spans="1:8" ht="14.1" customHeight="1">
      <c r="A24" s="133">
        <v>17</v>
      </c>
      <c r="B24" s="134" t="s">
        <v>130</v>
      </c>
      <c r="C24" s="44">
        <v>6.5120879925155348</v>
      </c>
      <c r="D24" s="185">
        <v>9.194744166442117</v>
      </c>
      <c r="E24" s="185">
        <v>12.602540213860991</v>
      </c>
      <c r="F24" s="186">
        <v>11.613528140756795</v>
      </c>
      <c r="G24" s="135" t="s">
        <v>131</v>
      </c>
      <c r="H24" s="136">
        <v>17</v>
      </c>
    </row>
  </sheetData>
  <mergeCells count="6">
    <mergeCell ref="A1:H1"/>
    <mergeCell ref="A2:H2"/>
    <mergeCell ref="A4:B7"/>
    <mergeCell ref="G4:H7"/>
    <mergeCell ref="E4:F4"/>
    <mergeCell ref="E5:F5"/>
  </mergeCells>
  <printOptions horizontalCentered="1"/>
  <pageMargins left="0.39370078740157483" right="0.39370078740157483" top="0.78740157480314965" bottom="0.59055118110236227" header="0.39370078740157483" footer="0.39370078740157483"/>
  <pageSetup paperSize="11" scale="85" firstPageNumber="44" orientation="landscape" useFirstPageNumber="1" r:id="rId1"/>
  <headerFooter>
    <oddHeader>&amp;L&amp;8PCBS: Survey of Priorities of the Sustainable Development Goals, 2019
&amp;R&amp;K00+000ء&amp;8&amp;K01+000PCBS: مسح أولويات أهداف التنمية المستدامة، 2019</oddHeader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I138"/>
  <sheetViews>
    <sheetView rightToLeft="1" tabSelected="1" view="pageBreakPreview" topLeftCell="A97" zoomScale="136" zoomScaleNormal="100" zoomScaleSheetLayoutView="136" workbookViewId="0">
      <selection activeCell="F22" sqref="F22"/>
    </sheetView>
  </sheetViews>
  <sheetFormatPr defaultRowHeight="12" customHeight="1"/>
  <cols>
    <col min="1" max="1" width="10" style="4" customWidth="1"/>
    <col min="2" max="2" width="12.875" style="4" customWidth="1"/>
    <col min="3" max="5" width="7.375" style="18" customWidth="1"/>
    <col min="6" max="7" width="6.375" style="18" customWidth="1"/>
    <col min="8" max="8" width="15.875" style="4" customWidth="1"/>
    <col min="9" max="9" width="13.25" style="22" customWidth="1"/>
    <col min="10" max="252" width="9" style="4"/>
    <col min="253" max="253" width="22.25" style="4" customWidth="1"/>
    <col min="254" max="254" width="10.375" style="4" customWidth="1"/>
    <col min="255" max="255" width="10.125" style="4" customWidth="1"/>
    <col min="256" max="256" width="8.625" style="4" customWidth="1"/>
    <col min="257" max="257" width="8.875" style="4" customWidth="1"/>
    <col min="258" max="259" width="9.125" style="4" customWidth="1"/>
    <col min="260" max="260" width="27.875" style="4" customWidth="1"/>
    <col min="261" max="508" width="9" style="4"/>
    <col min="509" max="509" width="22.25" style="4" customWidth="1"/>
    <col min="510" max="510" width="10.375" style="4" customWidth="1"/>
    <col min="511" max="511" width="10.125" style="4" customWidth="1"/>
    <col min="512" max="512" width="8.625" style="4" customWidth="1"/>
    <col min="513" max="513" width="8.875" style="4" customWidth="1"/>
    <col min="514" max="515" width="9.125" style="4" customWidth="1"/>
    <col min="516" max="516" width="27.875" style="4" customWidth="1"/>
    <col min="517" max="764" width="9" style="4"/>
    <col min="765" max="765" width="22.25" style="4" customWidth="1"/>
    <col min="766" max="766" width="10.375" style="4" customWidth="1"/>
    <col min="767" max="767" width="10.125" style="4" customWidth="1"/>
    <col min="768" max="768" width="8.625" style="4" customWidth="1"/>
    <col min="769" max="769" width="8.875" style="4" customWidth="1"/>
    <col min="770" max="771" width="9.125" style="4" customWidth="1"/>
    <col min="772" max="772" width="27.875" style="4" customWidth="1"/>
    <col min="773" max="1020" width="9" style="4"/>
    <col min="1021" max="1021" width="22.25" style="4" customWidth="1"/>
    <col min="1022" max="1022" width="10.375" style="4" customWidth="1"/>
    <col min="1023" max="1023" width="10.125" style="4" customWidth="1"/>
    <col min="1024" max="1024" width="8.625" style="4" customWidth="1"/>
    <col min="1025" max="1025" width="8.875" style="4" customWidth="1"/>
    <col min="1026" max="1027" width="9.125" style="4" customWidth="1"/>
    <col min="1028" max="1028" width="27.875" style="4" customWidth="1"/>
    <col min="1029" max="1276" width="9" style="4"/>
    <col min="1277" max="1277" width="22.25" style="4" customWidth="1"/>
    <col min="1278" max="1278" width="10.375" style="4" customWidth="1"/>
    <col min="1279" max="1279" width="10.125" style="4" customWidth="1"/>
    <col min="1280" max="1280" width="8.625" style="4" customWidth="1"/>
    <col min="1281" max="1281" width="8.875" style="4" customWidth="1"/>
    <col min="1282" max="1283" width="9.125" style="4" customWidth="1"/>
    <col min="1284" max="1284" width="27.875" style="4" customWidth="1"/>
    <col min="1285" max="1532" width="9" style="4"/>
    <col min="1533" max="1533" width="22.25" style="4" customWidth="1"/>
    <col min="1534" max="1534" width="10.375" style="4" customWidth="1"/>
    <col min="1535" max="1535" width="10.125" style="4" customWidth="1"/>
    <col min="1536" max="1536" width="8.625" style="4" customWidth="1"/>
    <col min="1537" max="1537" width="8.875" style="4" customWidth="1"/>
    <col min="1538" max="1539" width="9.125" style="4" customWidth="1"/>
    <col min="1540" max="1540" width="27.875" style="4" customWidth="1"/>
    <col min="1541" max="1788" width="9" style="4"/>
    <col min="1789" max="1789" width="22.25" style="4" customWidth="1"/>
    <col min="1790" max="1790" width="10.375" style="4" customWidth="1"/>
    <col min="1791" max="1791" width="10.125" style="4" customWidth="1"/>
    <col min="1792" max="1792" width="8.625" style="4" customWidth="1"/>
    <col min="1793" max="1793" width="8.875" style="4" customWidth="1"/>
    <col min="1794" max="1795" width="9.125" style="4" customWidth="1"/>
    <col min="1796" max="1796" width="27.875" style="4" customWidth="1"/>
    <col min="1797" max="2044" width="9" style="4"/>
    <col min="2045" max="2045" width="22.25" style="4" customWidth="1"/>
    <col min="2046" max="2046" width="10.375" style="4" customWidth="1"/>
    <col min="2047" max="2047" width="10.125" style="4" customWidth="1"/>
    <col min="2048" max="2048" width="8.625" style="4" customWidth="1"/>
    <col min="2049" max="2049" width="8.875" style="4" customWidth="1"/>
    <col min="2050" max="2051" width="9.125" style="4" customWidth="1"/>
    <col min="2052" max="2052" width="27.875" style="4" customWidth="1"/>
    <col min="2053" max="2300" width="9" style="4"/>
    <col min="2301" max="2301" width="22.25" style="4" customWidth="1"/>
    <col min="2302" max="2302" width="10.375" style="4" customWidth="1"/>
    <col min="2303" max="2303" width="10.125" style="4" customWidth="1"/>
    <col min="2304" max="2304" width="8.625" style="4" customWidth="1"/>
    <col min="2305" max="2305" width="8.875" style="4" customWidth="1"/>
    <col min="2306" max="2307" width="9.125" style="4" customWidth="1"/>
    <col min="2308" max="2308" width="27.875" style="4" customWidth="1"/>
    <col min="2309" max="2556" width="9" style="4"/>
    <col min="2557" max="2557" width="22.25" style="4" customWidth="1"/>
    <col min="2558" max="2558" width="10.375" style="4" customWidth="1"/>
    <col min="2559" max="2559" width="10.125" style="4" customWidth="1"/>
    <col min="2560" max="2560" width="8.625" style="4" customWidth="1"/>
    <col min="2561" max="2561" width="8.875" style="4" customWidth="1"/>
    <col min="2562" max="2563" width="9.125" style="4" customWidth="1"/>
    <col min="2564" max="2564" width="27.875" style="4" customWidth="1"/>
    <col min="2565" max="2812" width="9" style="4"/>
    <col min="2813" max="2813" width="22.25" style="4" customWidth="1"/>
    <col min="2814" max="2814" width="10.375" style="4" customWidth="1"/>
    <col min="2815" max="2815" width="10.125" style="4" customWidth="1"/>
    <col min="2816" max="2816" width="8.625" style="4" customWidth="1"/>
    <col min="2817" max="2817" width="8.875" style="4" customWidth="1"/>
    <col min="2818" max="2819" width="9.125" style="4" customWidth="1"/>
    <col min="2820" max="2820" width="27.875" style="4" customWidth="1"/>
    <col min="2821" max="3068" width="9" style="4"/>
    <col min="3069" max="3069" width="22.25" style="4" customWidth="1"/>
    <col min="3070" max="3070" width="10.375" style="4" customWidth="1"/>
    <col min="3071" max="3071" width="10.125" style="4" customWidth="1"/>
    <col min="3072" max="3072" width="8.625" style="4" customWidth="1"/>
    <col min="3073" max="3073" width="8.875" style="4" customWidth="1"/>
    <col min="3074" max="3075" width="9.125" style="4" customWidth="1"/>
    <col min="3076" max="3076" width="27.875" style="4" customWidth="1"/>
    <col min="3077" max="3324" width="9" style="4"/>
    <col min="3325" max="3325" width="22.25" style="4" customWidth="1"/>
    <col min="3326" max="3326" width="10.375" style="4" customWidth="1"/>
    <col min="3327" max="3327" width="10.125" style="4" customWidth="1"/>
    <col min="3328" max="3328" width="8.625" style="4" customWidth="1"/>
    <col min="3329" max="3329" width="8.875" style="4" customWidth="1"/>
    <col min="3330" max="3331" width="9.125" style="4" customWidth="1"/>
    <col min="3332" max="3332" width="27.875" style="4" customWidth="1"/>
    <col min="3333" max="3580" width="9" style="4"/>
    <col min="3581" max="3581" width="22.25" style="4" customWidth="1"/>
    <col min="3582" max="3582" width="10.375" style="4" customWidth="1"/>
    <col min="3583" max="3583" width="10.125" style="4" customWidth="1"/>
    <col min="3584" max="3584" width="8.625" style="4" customWidth="1"/>
    <col min="3585" max="3585" width="8.875" style="4" customWidth="1"/>
    <col min="3586" max="3587" width="9.125" style="4" customWidth="1"/>
    <col min="3588" max="3588" width="27.875" style="4" customWidth="1"/>
    <col min="3589" max="3836" width="9" style="4"/>
    <col min="3837" max="3837" width="22.25" style="4" customWidth="1"/>
    <col min="3838" max="3838" width="10.375" style="4" customWidth="1"/>
    <col min="3839" max="3839" width="10.125" style="4" customWidth="1"/>
    <col min="3840" max="3840" width="8.625" style="4" customWidth="1"/>
    <col min="3841" max="3841" width="8.875" style="4" customWidth="1"/>
    <col min="3842" max="3843" width="9.125" style="4" customWidth="1"/>
    <col min="3844" max="3844" width="27.875" style="4" customWidth="1"/>
    <col min="3845" max="4092" width="9" style="4"/>
    <col min="4093" max="4093" width="22.25" style="4" customWidth="1"/>
    <col min="4094" max="4094" width="10.375" style="4" customWidth="1"/>
    <col min="4095" max="4095" width="10.125" style="4" customWidth="1"/>
    <col min="4096" max="4096" width="8.625" style="4" customWidth="1"/>
    <col min="4097" max="4097" width="8.875" style="4" customWidth="1"/>
    <col min="4098" max="4099" width="9.125" style="4" customWidth="1"/>
    <col min="4100" max="4100" width="27.875" style="4" customWidth="1"/>
    <col min="4101" max="4348" width="9" style="4"/>
    <col min="4349" max="4349" width="22.25" style="4" customWidth="1"/>
    <col min="4350" max="4350" width="10.375" style="4" customWidth="1"/>
    <col min="4351" max="4351" width="10.125" style="4" customWidth="1"/>
    <col min="4352" max="4352" width="8.625" style="4" customWidth="1"/>
    <col min="4353" max="4353" width="8.875" style="4" customWidth="1"/>
    <col min="4354" max="4355" width="9.125" style="4" customWidth="1"/>
    <col min="4356" max="4356" width="27.875" style="4" customWidth="1"/>
    <col min="4357" max="4604" width="9" style="4"/>
    <col min="4605" max="4605" width="22.25" style="4" customWidth="1"/>
    <col min="4606" max="4606" width="10.375" style="4" customWidth="1"/>
    <col min="4607" max="4607" width="10.125" style="4" customWidth="1"/>
    <col min="4608" max="4608" width="8.625" style="4" customWidth="1"/>
    <col min="4609" max="4609" width="8.875" style="4" customWidth="1"/>
    <col min="4610" max="4611" width="9.125" style="4" customWidth="1"/>
    <col min="4612" max="4612" width="27.875" style="4" customWidth="1"/>
    <col min="4613" max="4860" width="9" style="4"/>
    <col min="4861" max="4861" width="22.25" style="4" customWidth="1"/>
    <col min="4862" max="4862" width="10.375" style="4" customWidth="1"/>
    <col min="4863" max="4863" width="10.125" style="4" customWidth="1"/>
    <col min="4864" max="4864" width="8.625" style="4" customWidth="1"/>
    <col min="4865" max="4865" width="8.875" style="4" customWidth="1"/>
    <col min="4866" max="4867" width="9.125" style="4" customWidth="1"/>
    <col min="4868" max="4868" width="27.875" style="4" customWidth="1"/>
    <col min="4869" max="5116" width="9" style="4"/>
    <col min="5117" max="5117" width="22.25" style="4" customWidth="1"/>
    <col min="5118" max="5118" width="10.375" style="4" customWidth="1"/>
    <col min="5119" max="5119" width="10.125" style="4" customWidth="1"/>
    <col min="5120" max="5120" width="8.625" style="4" customWidth="1"/>
    <col min="5121" max="5121" width="8.875" style="4" customWidth="1"/>
    <col min="5122" max="5123" width="9.125" style="4" customWidth="1"/>
    <col min="5124" max="5124" width="27.875" style="4" customWidth="1"/>
    <col min="5125" max="5372" width="9" style="4"/>
    <col min="5373" max="5373" width="22.25" style="4" customWidth="1"/>
    <col min="5374" max="5374" width="10.375" style="4" customWidth="1"/>
    <col min="5375" max="5375" width="10.125" style="4" customWidth="1"/>
    <col min="5376" max="5376" width="8.625" style="4" customWidth="1"/>
    <col min="5377" max="5377" width="8.875" style="4" customWidth="1"/>
    <col min="5378" max="5379" width="9.125" style="4" customWidth="1"/>
    <col min="5380" max="5380" width="27.875" style="4" customWidth="1"/>
    <col min="5381" max="5628" width="9" style="4"/>
    <col min="5629" max="5629" width="22.25" style="4" customWidth="1"/>
    <col min="5630" max="5630" width="10.375" style="4" customWidth="1"/>
    <col min="5631" max="5631" width="10.125" style="4" customWidth="1"/>
    <col min="5632" max="5632" width="8.625" style="4" customWidth="1"/>
    <col min="5633" max="5633" width="8.875" style="4" customWidth="1"/>
    <col min="5634" max="5635" width="9.125" style="4" customWidth="1"/>
    <col min="5636" max="5636" width="27.875" style="4" customWidth="1"/>
    <col min="5637" max="5884" width="9" style="4"/>
    <col min="5885" max="5885" width="22.25" style="4" customWidth="1"/>
    <col min="5886" max="5886" width="10.375" style="4" customWidth="1"/>
    <col min="5887" max="5887" width="10.125" style="4" customWidth="1"/>
    <col min="5888" max="5888" width="8.625" style="4" customWidth="1"/>
    <col min="5889" max="5889" width="8.875" style="4" customWidth="1"/>
    <col min="5890" max="5891" width="9.125" style="4" customWidth="1"/>
    <col min="5892" max="5892" width="27.875" style="4" customWidth="1"/>
    <col min="5893" max="6140" width="9" style="4"/>
    <col min="6141" max="6141" width="22.25" style="4" customWidth="1"/>
    <col min="6142" max="6142" width="10.375" style="4" customWidth="1"/>
    <col min="6143" max="6143" width="10.125" style="4" customWidth="1"/>
    <col min="6144" max="6144" width="8.625" style="4" customWidth="1"/>
    <col min="6145" max="6145" width="8.875" style="4" customWidth="1"/>
    <col min="6146" max="6147" width="9.125" style="4" customWidth="1"/>
    <col min="6148" max="6148" width="27.875" style="4" customWidth="1"/>
    <col min="6149" max="6396" width="9" style="4"/>
    <col min="6397" max="6397" width="22.25" style="4" customWidth="1"/>
    <col min="6398" max="6398" width="10.375" style="4" customWidth="1"/>
    <col min="6399" max="6399" width="10.125" style="4" customWidth="1"/>
    <col min="6400" max="6400" width="8.625" style="4" customWidth="1"/>
    <col min="6401" max="6401" width="8.875" style="4" customWidth="1"/>
    <col min="6402" max="6403" width="9.125" style="4" customWidth="1"/>
    <col min="6404" max="6404" width="27.875" style="4" customWidth="1"/>
    <col min="6405" max="6652" width="9" style="4"/>
    <col min="6653" max="6653" width="22.25" style="4" customWidth="1"/>
    <col min="6654" max="6654" width="10.375" style="4" customWidth="1"/>
    <col min="6655" max="6655" width="10.125" style="4" customWidth="1"/>
    <col min="6656" max="6656" width="8.625" style="4" customWidth="1"/>
    <col min="6657" max="6657" width="8.875" style="4" customWidth="1"/>
    <col min="6658" max="6659" width="9.125" style="4" customWidth="1"/>
    <col min="6660" max="6660" width="27.875" style="4" customWidth="1"/>
    <col min="6661" max="6908" width="9" style="4"/>
    <col min="6909" max="6909" width="22.25" style="4" customWidth="1"/>
    <col min="6910" max="6910" width="10.375" style="4" customWidth="1"/>
    <col min="6911" max="6911" width="10.125" style="4" customWidth="1"/>
    <col min="6912" max="6912" width="8.625" style="4" customWidth="1"/>
    <col min="6913" max="6913" width="8.875" style="4" customWidth="1"/>
    <col min="6914" max="6915" width="9.125" style="4" customWidth="1"/>
    <col min="6916" max="6916" width="27.875" style="4" customWidth="1"/>
    <col min="6917" max="7164" width="9" style="4"/>
    <col min="7165" max="7165" width="22.25" style="4" customWidth="1"/>
    <col min="7166" max="7166" width="10.375" style="4" customWidth="1"/>
    <col min="7167" max="7167" width="10.125" style="4" customWidth="1"/>
    <col min="7168" max="7168" width="8.625" style="4" customWidth="1"/>
    <col min="7169" max="7169" width="8.875" style="4" customWidth="1"/>
    <col min="7170" max="7171" width="9.125" style="4" customWidth="1"/>
    <col min="7172" max="7172" width="27.875" style="4" customWidth="1"/>
    <col min="7173" max="7420" width="9" style="4"/>
    <col min="7421" max="7421" width="22.25" style="4" customWidth="1"/>
    <col min="7422" max="7422" width="10.375" style="4" customWidth="1"/>
    <col min="7423" max="7423" width="10.125" style="4" customWidth="1"/>
    <col min="7424" max="7424" width="8.625" style="4" customWidth="1"/>
    <col min="7425" max="7425" width="8.875" style="4" customWidth="1"/>
    <col min="7426" max="7427" width="9.125" style="4" customWidth="1"/>
    <col min="7428" max="7428" width="27.875" style="4" customWidth="1"/>
    <col min="7429" max="7676" width="9" style="4"/>
    <col min="7677" max="7677" width="22.25" style="4" customWidth="1"/>
    <col min="7678" max="7678" width="10.375" style="4" customWidth="1"/>
    <col min="7679" max="7679" width="10.125" style="4" customWidth="1"/>
    <col min="7680" max="7680" width="8.625" style="4" customWidth="1"/>
    <col min="7681" max="7681" width="8.875" style="4" customWidth="1"/>
    <col min="7682" max="7683" width="9.125" style="4" customWidth="1"/>
    <col min="7684" max="7684" width="27.875" style="4" customWidth="1"/>
    <col min="7685" max="7932" width="9" style="4"/>
    <col min="7933" max="7933" width="22.25" style="4" customWidth="1"/>
    <col min="7934" max="7934" width="10.375" style="4" customWidth="1"/>
    <col min="7935" max="7935" width="10.125" style="4" customWidth="1"/>
    <col min="7936" max="7936" width="8.625" style="4" customWidth="1"/>
    <col min="7937" max="7937" width="8.875" style="4" customWidth="1"/>
    <col min="7938" max="7939" width="9.125" style="4" customWidth="1"/>
    <col min="7940" max="7940" width="27.875" style="4" customWidth="1"/>
    <col min="7941" max="8188" width="9" style="4"/>
    <col min="8189" max="8189" width="22.25" style="4" customWidth="1"/>
    <col min="8190" max="8190" width="10.375" style="4" customWidth="1"/>
    <col min="8191" max="8191" width="10.125" style="4" customWidth="1"/>
    <col min="8192" max="8192" width="8.625" style="4" customWidth="1"/>
    <col min="8193" max="8193" width="8.875" style="4" customWidth="1"/>
    <col min="8194" max="8195" width="9.125" style="4" customWidth="1"/>
    <col min="8196" max="8196" width="27.875" style="4" customWidth="1"/>
    <col min="8197" max="8444" width="9" style="4"/>
    <col min="8445" max="8445" width="22.25" style="4" customWidth="1"/>
    <col min="8446" max="8446" width="10.375" style="4" customWidth="1"/>
    <col min="8447" max="8447" width="10.125" style="4" customWidth="1"/>
    <col min="8448" max="8448" width="8.625" style="4" customWidth="1"/>
    <col min="8449" max="8449" width="8.875" style="4" customWidth="1"/>
    <col min="8450" max="8451" width="9.125" style="4" customWidth="1"/>
    <col min="8452" max="8452" width="27.875" style="4" customWidth="1"/>
    <col min="8453" max="8700" width="9" style="4"/>
    <col min="8701" max="8701" width="22.25" style="4" customWidth="1"/>
    <col min="8702" max="8702" width="10.375" style="4" customWidth="1"/>
    <col min="8703" max="8703" width="10.125" style="4" customWidth="1"/>
    <col min="8704" max="8704" width="8.625" style="4" customWidth="1"/>
    <col min="8705" max="8705" width="8.875" style="4" customWidth="1"/>
    <col min="8706" max="8707" width="9.125" style="4" customWidth="1"/>
    <col min="8708" max="8708" width="27.875" style="4" customWidth="1"/>
    <col min="8709" max="8956" width="9" style="4"/>
    <col min="8957" max="8957" width="22.25" style="4" customWidth="1"/>
    <col min="8958" max="8958" width="10.375" style="4" customWidth="1"/>
    <col min="8959" max="8959" width="10.125" style="4" customWidth="1"/>
    <col min="8960" max="8960" width="8.625" style="4" customWidth="1"/>
    <col min="8961" max="8961" width="8.875" style="4" customWidth="1"/>
    <col min="8962" max="8963" width="9.125" style="4" customWidth="1"/>
    <col min="8964" max="8964" width="27.875" style="4" customWidth="1"/>
    <col min="8965" max="9212" width="9" style="4"/>
    <col min="9213" max="9213" width="22.25" style="4" customWidth="1"/>
    <col min="9214" max="9214" width="10.375" style="4" customWidth="1"/>
    <col min="9215" max="9215" width="10.125" style="4" customWidth="1"/>
    <col min="9216" max="9216" width="8.625" style="4" customWidth="1"/>
    <col min="9217" max="9217" width="8.875" style="4" customWidth="1"/>
    <col min="9218" max="9219" width="9.125" style="4" customWidth="1"/>
    <col min="9220" max="9220" width="27.875" style="4" customWidth="1"/>
    <col min="9221" max="9468" width="9" style="4"/>
    <col min="9469" max="9469" width="22.25" style="4" customWidth="1"/>
    <col min="9470" max="9470" width="10.375" style="4" customWidth="1"/>
    <col min="9471" max="9471" width="10.125" style="4" customWidth="1"/>
    <col min="9472" max="9472" width="8.625" style="4" customWidth="1"/>
    <col min="9473" max="9473" width="8.875" style="4" customWidth="1"/>
    <col min="9474" max="9475" width="9.125" style="4" customWidth="1"/>
    <col min="9476" max="9476" width="27.875" style="4" customWidth="1"/>
    <col min="9477" max="9724" width="9" style="4"/>
    <col min="9725" max="9725" width="22.25" style="4" customWidth="1"/>
    <col min="9726" max="9726" width="10.375" style="4" customWidth="1"/>
    <col min="9727" max="9727" width="10.125" style="4" customWidth="1"/>
    <col min="9728" max="9728" width="8.625" style="4" customWidth="1"/>
    <col min="9729" max="9729" width="8.875" style="4" customWidth="1"/>
    <col min="9730" max="9731" width="9.125" style="4" customWidth="1"/>
    <col min="9732" max="9732" width="27.875" style="4" customWidth="1"/>
    <col min="9733" max="9980" width="9" style="4"/>
    <col min="9981" max="9981" width="22.25" style="4" customWidth="1"/>
    <col min="9982" max="9982" width="10.375" style="4" customWidth="1"/>
    <col min="9983" max="9983" width="10.125" style="4" customWidth="1"/>
    <col min="9984" max="9984" width="8.625" style="4" customWidth="1"/>
    <col min="9985" max="9985" width="8.875" style="4" customWidth="1"/>
    <col min="9986" max="9987" width="9.125" style="4" customWidth="1"/>
    <col min="9988" max="9988" width="27.875" style="4" customWidth="1"/>
    <col min="9989" max="10236" width="9" style="4"/>
    <col min="10237" max="10237" width="22.25" style="4" customWidth="1"/>
    <col min="10238" max="10238" width="10.375" style="4" customWidth="1"/>
    <col min="10239" max="10239" width="10.125" style="4" customWidth="1"/>
    <col min="10240" max="10240" width="8.625" style="4" customWidth="1"/>
    <col min="10241" max="10241" width="8.875" style="4" customWidth="1"/>
    <col min="10242" max="10243" width="9.125" style="4" customWidth="1"/>
    <col min="10244" max="10244" width="27.875" style="4" customWidth="1"/>
    <col min="10245" max="10492" width="9" style="4"/>
    <col min="10493" max="10493" width="22.25" style="4" customWidth="1"/>
    <col min="10494" max="10494" width="10.375" style="4" customWidth="1"/>
    <col min="10495" max="10495" width="10.125" style="4" customWidth="1"/>
    <col min="10496" max="10496" width="8.625" style="4" customWidth="1"/>
    <col min="10497" max="10497" width="8.875" style="4" customWidth="1"/>
    <col min="10498" max="10499" width="9.125" style="4" customWidth="1"/>
    <col min="10500" max="10500" width="27.875" style="4" customWidth="1"/>
    <col min="10501" max="10748" width="9" style="4"/>
    <col min="10749" max="10749" width="22.25" style="4" customWidth="1"/>
    <col min="10750" max="10750" width="10.375" style="4" customWidth="1"/>
    <col min="10751" max="10751" width="10.125" style="4" customWidth="1"/>
    <col min="10752" max="10752" width="8.625" style="4" customWidth="1"/>
    <col min="10753" max="10753" width="8.875" style="4" customWidth="1"/>
    <col min="10754" max="10755" width="9.125" style="4" customWidth="1"/>
    <col min="10756" max="10756" width="27.875" style="4" customWidth="1"/>
    <col min="10757" max="11004" width="9" style="4"/>
    <col min="11005" max="11005" width="22.25" style="4" customWidth="1"/>
    <col min="11006" max="11006" width="10.375" style="4" customWidth="1"/>
    <col min="11007" max="11007" width="10.125" style="4" customWidth="1"/>
    <col min="11008" max="11008" width="8.625" style="4" customWidth="1"/>
    <col min="11009" max="11009" width="8.875" style="4" customWidth="1"/>
    <col min="11010" max="11011" width="9.125" style="4" customWidth="1"/>
    <col min="11012" max="11012" width="27.875" style="4" customWidth="1"/>
    <col min="11013" max="11260" width="9" style="4"/>
    <col min="11261" max="11261" width="22.25" style="4" customWidth="1"/>
    <col min="11262" max="11262" width="10.375" style="4" customWidth="1"/>
    <col min="11263" max="11263" width="10.125" style="4" customWidth="1"/>
    <col min="11264" max="11264" width="8.625" style="4" customWidth="1"/>
    <col min="11265" max="11265" width="8.875" style="4" customWidth="1"/>
    <col min="11266" max="11267" width="9.125" style="4" customWidth="1"/>
    <col min="11268" max="11268" width="27.875" style="4" customWidth="1"/>
    <col min="11269" max="11516" width="9" style="4"/>
    <col min="11517" max="11517" width="22.25" style="4" customWidth="1"/>
    <col min="11518" max="11518" width="10.375" style="4" customWidth="1"/>
    <col min="11519" max="11519" width="10.125" style="4" customWidth="1"/>
    <col min="11520" max="11520" width="8.625" style="4" customWidth="1"/>
    <col min="11521" max="11521" width="8.875" style="4" customWidth="1"/>
    <col min="11522" max="11523" width="9.125" style="4" customWidth="1"/>
    <col min="11524" max="11524" width="27.875" style="4" customWidth="1"/>
    <col min="11525" max="11772" width="9" style="4"/>
    <col min="11773" max="11773" width="22.25" style="4" customWidth="1"/>
    <col min="11774" max="11774" width="10.375" style="4" customWidth="1"/>
    <col min="11775" max="11775" width="10.125" style="4" customWidth="1"/>
    <col min="11776" max="11776" width="8.625" style="4" customWidth="1"/>
    <col min="11777" max="11777" width="8.875" style="4" customWidth="1"/>
    <col min="11778" max="11779" width="9.125" style="4" customWidth="1"/>
    <col min="11780" max="11780" width="27.875" style="4" customWidth="1"/>
    <col min="11781" max="12028" width="9" style="4"/>
    <col min="12029" max="12029" width="22.25" style="4" customWidth="1"/>
    <col min="12030" max="12030" width="10.375" style="4" customWidth="1"/>
    <col min="12031" max="12031" width="10.125" style="4" customWidth="1"/>
    <col min="12032" max="12032" width="8.625" style="4" customWidth="1"/>
    <col min="12033" max="12033" width="8.875" style="4" customWidth="1"/>
    <col min="12034" max="12035" width="9.125" style="4" customWidth="1"/>
    <col min="12036" max="12036" width="27.875" style="4" customWidth="1"/>
    <col min="12037" max="12284" width="9" style="4"/>
    <col min="12285" max="12285" width="22.25" style="4" customWidth="1"/>
    <col min="12286" max="12286" width="10.375" style="4" customWidth="1"/>
    <col min="12287" max="12287" width="10.125" style="4" customWidth="1"/>
    <col min="12288" max="12288" width="8.625" style="4" customWidth="1"/>
    <col min="12289" max="12289" width="8.875" style="4" customWidth="1"/>
    <col min="12290" max="12291" width="9.125" style="4" customWidth="1"/>
    <col min="12292" max="12292" width="27.875" style="4" customWidth="1"/>
    <col min="12293" max="12540" width="9" style="4"/>
    <col min="12541" max="12541" width="22.25" style="4" customWidth="1"/>
    <col min="12542" max="12542" width="10.375" style="4" customWidth="1"/>
    <col min="12543" max="12543" width="10.125" style="4" customWidth="1"/>
    <col min="12544" max="12544" width="8.625" style="4" customWidth="1"/>
    <col min="12545" max="12545" width="8.875" style="4" customWidth="1"/>
    <col min="12546" max="12547" width="9.125" style="4" customWidth="1"/>
    <col min="12548" max="12548" width="27.875" style="4" customWidth="1"/>
    <col min="12549" max="12796" width="9" style="4"/>
    <col min="12797" max="12797" width="22.25" style="4" customWidth="1"/>
    <col min="12798" max="12798" width="10.375" style="4" customWidth="1"/>
    <col min="12799" max="12799" width="10.125" style="4" customWidth="1"/>
    <col min="12800" max="12800" width="8.625" style="4" customWidth="1"/>
    <col min="12801" max="12801" width="8.875" style="4" customWidth="1"/>
    <col min="12802" max="12803" width="9.125" style="4" customWidth="1"/>
    <col min="12804" max="12804" width="27.875" style="4" customWidth="1"/>
    <col min="12805" max="13052" width="9" style="4"/>
    <col min="13053" max="13053" width="22.25" style="4" customWidth="1"/>
    <col min="13054" max="13054" width="10.375" style="4" customWidth="1"/>
    <col min="13055" max="13055" width="10.125" style="4" customWidth="1"/>
    <col min="13056" max="13056" width="8.625" style="4" customWidth="1"/>
    <col min="13057" max="13057" width="8.875" style="4" customWidth="1"/>
    <col min="13058" max="13059" width="9.125" style="4" customWidth="1"/>
    <col min="13060" max="13060" width="27.875" style="4" customWidth="1"/>
    <col min="13061" max="13308" width="9" style="4"/>
    <col min="13309" max="13309" width="22.25" style="4" customWidth="1"/>
    <col min="13310" max="13310" width="10.375" style="4" customWidth="1"/>
    <col min="13311" max="13311" width="10.125" style="4" customWidth="1"/>
    <col min="13312" max="13312" width="8.625" style="4" customWidth="1"/>
    <col min="13313" max="13313" width="8.875" style="4" customWidth="1"/>
    <col min="13314" max="13315" width="9.125" style="4" customWidth="1"/>
    <col min="13316" max="13316" width="27.875" style="4" customWidth="1"/>
    <col min="13317" max="13564" width="9" style="4"/>
    <col min="13565" max="13565" width="22.25" style="4" customWidth="1"/>
    <col min="13566" max="13566" width="10.375" style="4" customWidth="1"/>
    <col min="13567" max="13567" width="10.125" style="4" customWidth="1"/>
    <col min="13568" max="13568" width="8.625" style="4" customWidth="1"/>
    <col min="13569" max="13569" width="8.875" style="4" customWidth="1"/>
    <col min="13570" max="13571" width="9.125" style="4" customWidth="1"/>
    <col min="13572" max="13572" width="27.875" style="4" customWidth="1"/>
    <col min="13573" max="13820" width="9" style="4"/>
    <col min="13821" max="13821" width="22.25" style="4" customWidth="1"/>
    <col min="13822" max="13822" width="10.375" style="4" customWidth="1"/>
    <col min="13823" max="13823" width="10.125" style="4" customWidth="1"/>
    <col min="13824" max="13824" width="8.625" style="4" customWidth="1"/>
    <col min="13825" max="13825" width="8.875" style="4" customWidth="1"/>
    <col min="13826" max="13827" width="9.125" style="4" customWidth="1"/>
    <col min="13828" max="13828" width="27.875" style="4" customWidth="1"/>
    <col min="13829" max="14076" width="9" style="4"/>
    <col min="14077" max="14077" width="22.25" style="4" customWidth="1"/>
    <col min="14078" max="14078" width="10.375" style="4" customWidth="1"/>
    <col min="14079" max="14079" width="10.125" style="4" customWidth="1"/>
    <col min="14080" max="14080" width="8.625" style="4" customWidth="1"/>
    <col min="14081" max="14081" width="8.875" style="4" customWidth="1"/>
    <col min="14082" max="14083" width="9.125" style="4" customWidth="1"/>
    <col min="14084" max="14084" width="27.875" style="4" customWidth="1"/>
    <col min="14085" max="14332" width="9" style="4"/>
    <col min="14333" max="14333" width="22.25" style="4" customWidth="1"/>
    <col min="14334" max="14334" width="10.375" style="4" customWidth="1"/>
    <col min="14335" max="14335" width="10.125" style="4" customWidth="1"/>
    <col min="14336" max="14336" width="8.625" style="4" customWidth="1"/>
    <col min="14337" max="14337" width="8.875" style="4" customWidth="1"/>
    <col min="14338" max="14339" width="9.125" style="4" customWidth="1"/>
    <col min="14340" max="14340" width="27.875" style="4" customWidth="1"/>
    <col min="14341" max="14588" width="9" style="4"/>
    <col min="14589" max="14589" width="22.25" style="4" customWidth="1"/>
    <col min="14590" max="14590" width="10.375" style="4" customWidth="1"/>
    <col min="14591" max="14591" width="10.125" style="4" customWidth="1"/>
    <col min="14592" max="14592" width="8.625" style="4" customWidth="1"/>
    <col min="14593" max="14593" width="8.875" style="4" customWidth="1"/>
    <col min="14594" max="14595" width="9.125" style="4" customWidth="1"/>
    <col min="14596" max="14596" width="27.875" style="4" customWidth="1"/>
    <col min="14597" max="14844" width="9" style="4"/>
    <col min="14845" max="14845" width="22.25" style="4" customWidth="1"/>
    <col min="14846" max="14846" width="10.375" style="4" customWidth="1"/>
    <col min="14847" max="14847" width="10.125" style="4" customWidth="1"/>
    <col min="14848" max="14848" width="8.625" style="4" customWidth="1"/>
    <col min="14849" max="14849" width="8.875" style="4" customWidth="1"/>
    <col min="14850" max="14851" width="9.125" style="4" customWidth="1"/>
    <col min="14852" max="14852" width="27.875" style="4" customWidth="1"/>
    <col min="14853" max="15100" width="9" style="4"/>
    <col min="15101" max="15101" width="22.25" style="4" customWidth="1"/>
    <col min="15102" max="15102" width="10.375" style="4" customWidth="1"/>
    <col min="15103" max="15103" width="10.125" style="4" customWidth="1"/>
    <col min="15104" max="15104" width="8.625" style="4" customWidth="1"/>
    <col min="15105" max="15105" width="8.875" style="4" customWidth="1"/>
    <col min="15106" max="15107" width="9.125" style="4" customWidth="1"/>
    <col min="15108" max="15108" width="27.875" style="4" customWidth="1"/>
    <col min="15109" max="15356" width="9" style="4"/>
    <col min="15357" max="15357" width="22.25" style="4" customWidth="1"/>
    <col min="15358" max="15358" width="10.375" style="4" customWidth="1"/>
    <col min="15359" max="15359" width="10.125" style="4" customWidth="1"/>
    <col min="15360" max="15360" width="8.625" style="4" customWidth="1"/>
    <col min="15361" max="15361" width="8.875" style="4" customWidth="1"/>
    <col min="15362" max="15363" width="9.125" style="4" customWidth="1"/>
    <col min="15364" max="15364" width="27.875" style="4" customWidth="1"/>
    <col min="15365" max="15612" width="9" style="4"/>
    <col min="15613" max="15613" width="22.25" style="4" customWidth="1"/>
    <col min="15614" max="15614" width="10.375" style="4" customWidth="1"/>
    <col min="15615" max="15615" width="10.125" style="4" customWidth="1"/>
    <col min="15616" max="15616" width="8.625" style="4" customWidth="1"/>
    <col min="15617" max="15617" width="8.875" style="4" customWidth="1"/>
    <col min="15618" max="15619" width="9.125" style="4" customWidth="1"/>
    <col min="15620" max="15620" width="27.875" style="4" customWidth="1"/>
    <col min="15621" max="15868" width="9" style="4"/>
    <col min="15869" max="15869" width="22.25" style="4" customWidth="1"/>
    <col min="15870" max="15870" width="10.375" style="4" customWidth="1"/>
    <col min="15871" max="15871" width="10.125" style="4" customWidth="1"/>
    <col min="15872" max="15872" width="8.625" style="4" customWidth="1"/>
    <col min="15873" max="15873" width="8.875" style="4" customWidth="1"/>
    <col min="15874" max="15875" width="9.125" style="4" customWidth="1"/>
    <col min="15876" max="15876" width="27.875" style="4" customWidth="1"/>
    <col min="15877" max="16124" width="9" style="4"/>
    <col min="16125" max="16125" width="22.25" style="4" customWidth="1"/>
    <col min="16126" max="16126" width="10.375" style="4" customWidth="1"/>
    <col min="16127" max="16127" width="10.125" style="4" customWidth="1"/>
    <col min="16128" max="16128" width="8.625" style="4" customWidth="1"/>
    <col min="16129" max="16129" width="8.875" style="4" customWidth="1"/>
    <col min="16130" max="16131" width="9.125" style="4" customWidth="1"/>
    <col min="16132" max="16132" width="27.875" style="4" customWidth="1"/>
    <col min="16133" max="16384" width="9" style="4"/>
  </cols>
  <sheetData>
    <row r="1" spans="1:9" ht="17.25" customHeight="1">
      <c r="A1" s="250" t="s">
        <v>185</v>
      </c>
      <c r="B1" s="250"/>
      <c r="C1" s="250"/>
      <c r="D1" s="250"/>
      <c r="E1" s="250"/>
      <c r="F1" s="250"/>
      <c r="G1" s="250"/>
      <c r="H1" s="250"/>
      <c r="I1" s="250"/>
    </row>
    <row r="2" spans="1:9" ht="25.5" customHeight="1">
      <c r="A2" s="251" t="s">
        <v>186</v>
      </c>
      <c r="B2" s="251"/>
      <c r="C2" s="251"/>
      <c r="D2" s="251"/>
      <c r="E2" s="251"/>
      <c r="F2" s="251"/>
      <c r="G2" s="251"/>
      <c r="H2" s="251"/>
      <c r="I2" s="251"/>
    </row>
    <row r="3" spans="1:9" s="19" customFormat="1" ht="4.5" customHeight="1">
      <c r="C3" s="20"/>
      <c r="D3" s="20"/>
      <c r="E3" s="20"/>
      <c r="F3" s="20"/>
      <c r="G3" s="20"/>
      <c r="I3" s="21"/>
    </row>
    <row r="4" spans="1:9" ht="13.5" customHeight="1">
      <c r="A4" s="211" t="s">
        <v>40</v>
      </c>
      <c r="B4" s="211" t="s">
        <v>199</v>
      </c>
      <c r="C4" s="255" t="s">
        <v>78</v>
      </c>
      <c r="D4" s="256"/>
      <c r="E4" s="144" t="s">
        <v>80</v>
      </c>
      <c r="F4" s="172" t="s">
        <v>10</v>
      </c>
      <c r="G4" s="144" t="s">
        <v>161</v>
      </c>
      <c r="H4" s="252" t="s">
        <v>200</v>
      </c>
      <c r="I4" s="252" t="s">
        <v>59</v>
      </c>
    </row>
    <row r="5" spans="1:9" ht="13.5" customHeight="1">
      <c r="A5" s="212"/>
      <c r="B5" s="212"/>
      <c r="C5" s="141" t="s">
        <v>41</v>
      </c>
      <c r="D5" s="140" t="s">
        <v>2</v>
      </c>
      <c r="E5" s="140" t="s">
        <v>3</v>
      </c>
      <c r="F5" s="82" t="s">
        <v>37</v>
      </c>
      <c r="G5" s="82" t="s">
        <v>38</v>
      </c>
      <c r="H5" s="253"/>
      <c r="I5" s="253"/>
    </row>
    <row r="6" spans="1:9" ht="13.5" customHeight="1">
      <c r="A6" s="213"/>
      <c r="B6" s="213"/>
      <c r="C6" s="150" t="s">
        <v>1</v>
      </c>
      <c r="D6" s="151" t="s">
        <v>4</v>
      </c>
      <c r="E6" s="152" t="s">
        <v>5</v>
      </c>
      <c r="F6" s="151" t="s">
        <v>12</v>
      </c>
      <c r="G6" s="151" t="s">
        <v>13</v>
      </c>
      <c r="H6" s="254"/>
      <c r="I6" s="254"/>
    </row>
    <row r="7" spans="1:9" ht="13.5" customHeight="1">
      <c r="A7" s="243" t="s">
        <v>42</v>
      </c>
      <c r="B7" s="147" t="s">
        <v>91</v>
      </c>
      <c r="C7" s="153">
        <v>6.7425115241772904</v>
      </c>
      <c r="D7" s="154">
        <v>8.7004787286229455</v>
      </c>
      <c r="E7" s="154">
        <v>3.5249799583513619</v>
      </c>
      <c r="F7" s="154">
        <v>7.1137603436520678</v>
      </c>
      <c r="G7" s="155">
        <v>6.3626205802012006</v>
      </c>
      <c r="H7" s="78" t="s">
        <v>77</v>
      </c>
      <c r="I7" s="241" t="s">
        <v>178</v>
      </c>
    </row>
    <row r="8" spans="1:9" ht="13.5" customHeight="1">
      <c r="A8" s="244"/>
      <c r="B8" s="148" t="s">
        <v>92</v>
      </c>
      <c r="C8" s="156">
        <v>47.164016209141998</v>
      </c>
      <c r="D8" s="157">
        <v>46.073446729458993</v>
      </c>
      <c r="E8" s="157">
        <v>48.956151295796552</v>
      </c>
      <c r="F8" s="157">
        <v>45.925930258247</v>
      </c>
      <c r="G8" s="158">
        <v>48.430922973382344</v>
      </c>
      <c r="H8" s="79" t="s">
        <v>6</v>
      </c>
      <c r="I8" s="239"/>
    </row>
    <row r="9" spans="1:9" ht="13.5" customHeight="1">
      <c r="A9" s="244"/>
      <c r="B9" s="76" t="s">
        <v>156</v>
      </c>
      <c r="C9" s="156">
        <v>25.532298512458766</v>
      </c>
      <c r="D9" s="157">
        <v>22.589459125658074</v>
      </c>
      <c r="E9" s="157">
        <v>30.368272577135226</v>
      </c>
      <c r="F9" s="157">
        <v>24.155424174668344</v>
      </c>
      <c r="G9" s="158">
        <v>26.941224452370051</v>
      </c>
      <c r="H9" s="79" t="s">
        <v>173</v>
      </c>
      <c r="I9" s="239"/>
    </row>
    <row r="10" spans="1:9" ht="13.5" customHeight="1">
      <c r="A10" s="244"/>
      <c r="B10" s="148" t="s">
        <v>39</v>
      </c>
      <c r="C10" s="156">
        <v>18.842294767236258</v>
      </c>
      <c r="D10" s="157">
        <v>20.072938279452782</v>
      </c>
      <c r="E10" s="157">
        <v>16.819975732553047</v>
      </c>
      <c r="F10" s="157">
        <v>21.233956753598918</v>
      </c>
      <c r="G10" s="158">
        <v>16.39495842026454</v>
      </c>
      <c r="H10" s="79" t="s">
        <v>75</v>
      </c>
      <c r="I10" s="239"/>
    </row>
    <row r="11" spans="1:9" ht="13.5" customHeight="1">
      <c r="A11" s="244"/>
      <c r="B11" s="148" t="s">
        <v>9</v>
      </c>
      <c r="C11" s="156">
        <v>1.7188789869862411</v>
      </c>
      <c r="D11" s="157">
        <v>2.5636771368075943</v>
      </c>
      <c r="E11" s="157">
        <v>0.33062043616383363</v>
      </c>
      <c r="F11" s="157">
        <v>1.5709284698339587</v>
      </c>
      <c r="G11" s="158">
        <v>1.8702735737817815</v>
      </c>
      <c r="H11" s="80" t="s">
        <v>76</v>
      </c>
      <c r="I11" s="239"/>
    </row>
    <row r="12" spans="1:9" ht="13.5" customHeight="1">
      <c r="A12" s="245"/>
      <c r="B12" s="175" t="s">
        <v>7</v>
      </c>
      <c r="C12" s="176">
        <v>100</v>
      </c>
      <c r="D12" s="177">
        <v>100</v>
      </c>
      <c r="E12" s="177">
        <v>100</v>
      </c>
      <c r="F12" s="177">
        <v>100</v>
      </c>
      <c r="G12" s="178">
        <v>100</v>
      </c>
      <c r="H12" s="102" t="s">
        <v>8</v>
      </c>
      <c r="I12" s="240"/>
    </row>
    <row r="13" spans="1:9" ht="13.5" customHeight="1">
      <c r="A13" s="243" t="s">
        <v>43</v>
      </c>
      <c r="B13" s="147" t="s">
        <v>91</v>
      </c>
      <c r="C13" s="153">
        <v>12.897171101306249</v>
      </c>
      <c r="D13" s="154">
        <v>15.258697343986521</v>
      </c>
      <c r="E13" s="154">
        <v>9.0164701313932358</v>
      </c>
      <c r="F13" s="154">
        <v>14.707877252244259</v>
      </c>
      <c r="G13" s="155">
        <v>11.044314384034427</v>
      </c>
      <c r="H13" s="78" t="s">
        <v>77</v>
      </c>
      <c r="I13" s="241" t="s">
        <v>177</v>
      </c>
    </row>
    <row r="14" spans="1:9" ht="13.5" customHeight="1">
      <c r="A14" s="244"/>
      <c r="B14" s="148" t="s">
        <v>92</v>
      </c>
      <c r="C14" s="156">
        <v>46.623748681607204</v>
      </c>
      <c r="D14" s="157">
        <v>46.501399621508519</v>
      </c>
      <c r="E14" s="157">
        <v>46.824805145690121</v>
      </c>
      <c r="F14" s="157">
        <v>45.258151944200435</v>
      </c>
      <c r="G14" s="158">
        <v>48.021134495245221</v>
      </c>
      <c r="H14" s="79" t="s">
        <v>6</v>
      </c>
      <c r="I14" s="239"/>
    </row>
    <row r="15" spans="1:9" ht="13.5" customHeight="1">
      <c r="A15" s="244"/>
      <c r="B15" s="76" t="s">
        <v>156</v>
      </c>
      <c r="C15" s="156">
        <v>24.671018026276986</v>
      </c>
      <c r="D15" s="157">
        <v>20.74434849897133</v>
      </c>
      <c r="E15" s="157">
        <v>31.123722200272049</v>
      </c>
      <c r="F15" s="157">
        <v>22.98992403608333</v>
      </c>
      <c r="G15" s="158">
        <v>26.391245403027959</v>
      </c>
      <c r="H15" s="79" t="s">
        <v>173</v>
      </c>
      <c r="I15" s="239"/>
    </row>
    <row r="16" spans="1:9" ht="13.5" customHeight="1">
      <c r="A16" s="244"/>
      <c r="B16" s="148" t="s">
        <v>39</v>
      </c>
      <c r="C16" s="156">
        <v>14.289871339288521</v>
      </c>
      <c r="D16" s="157">
        <v>15.100452442576124</v>
      </c>
      <c r="E16" s="157">
        <v>12.957841731964995</v>
      </c>
      <c r="F16" s="157">
        <v>15.565727980121085</v>
      </c>
      <c r="G16" s="158">
        <v>12.984314639203335</v>
      </c>
      <c r="H16" s="79" t="s">
        <v>75</v>
      </c>
      <c r="I16" s="239"/>
    </row>
    <row r="17" spans="1:9" ht="13.5" customHeight="1">
      <c r="A17" s="244"/>
      <c r="B17" s="148" t="s">
        <v>9</v>
      </c>
      <c r="C17" s="156">
        <v>1.5181908515215972</v>
      </c>
      <c r="D17" s="157">
        <v>2.3951020929579068</v>
      </c>
      <c r="E17" s="157">
        <v>7.7160790679629221E-2</v>
      </c>
      <c r="F17" s="157">
        <v>1.4783187873512149</v>
      </c>
      <c r="G17" s="158">
        <v>1.5589910784890075</v>
      </c>
      <c r="H17" s="80" t="s">
        <v>76</v>
      </c>
      <c r="I17" s="239"/>
    </row>
    <row r="18" spans="1:9" s="16" customFormat="1" ht="13.5" customHeight="1">
      <c r="A18" s="245"/>
      <c r="B18" s="175" t="s">
        <v>7</v>
      </c>
      <c r="C18" s="176">
        <v>100</v>
      </c>
      <c r="D18" s="177">
        <v>100</v>
      </c>
      <c r="E18" s="177">
        <v>100</v>
      </c>
      <c r="F18" s="177">
        <v>100</v>
      </c>
      <c r="G18" s="178">
        <v>100</v>
      </c>
      <c r="H18" s="102" t="s">
        <v>8</v>
      </c>
      <c r="I18" s="240"/>
    </row>
    <row r="19" spans="1:9" ht="13.5" customHeight="1">
      <c r="A19" s="246" t="s">
        <v>44</v>
      </c>
      <c r="B19" s="148" t="s">
        <v>91</v>
      </c>
      <c r="C19" s="156">
        <v>13.921100441567798</v>
      </c>
      <c r="D19" s="157">
        <v>14.768603374993711</v>
      </c>
      <c r="E19" s="157">
        <v>12.528397114241066</v>
      </c>
      <c r="F19" s="157">
        <v>13.744275899466951</v>
      </c>
      <c r="G19" s="158">
        <v>14.102041197990436</v>
      </c>
      <c r="H19" s="79" t="s">
        <v>77</v>
      </c>
      <c r="I19" s="238" t="s">
        <v>60</v>
      </c>
    </row>
    <row r="20" spans="1:9" ht="13.5" customHeight="1">
      <c r="A20" s="244"/>
      <c r="B20" s="148" t="s">
        <v>92</v>
      </c>
      <c r="C20" s="156">
        <v>53.187387850244015</v>
      </c>
      <c r="D20" s="157">
        <v>52.690916278075626</v>
      </c>
      <c r="E20" s="157">
        <v>54.003240613946765</v>
      </c>
      <c r="F20" s="157">
        <v>53.07709822670413</v>
      </c>
      <c r="G20" s="158">
        <v>53.30024485341626</v>
      </c>
      <c r="H20" s="79" t="s">
        <v>6</v>
      </c>
      <c r="I20" s="239"/>
    </row>
    <row r="21" spans="1:9" ht="13.5" customHeight="1">
      <c r="A21" s="244"/>
      <c r="B21" s="84" t="s">
        <v>156</v>
      </c>
      <c r="C21" s="156">
        <v>22.922121117435019</v>
      </c>
      <c r="D21" s="157">
        <v>20.908113609743538</v>
      </c>
      <c r="E21" s="157">
        <v>26.231743829753011</v>
      </c>
      <c r="F21" s="157">
        <v>23.05854076877646</v>
      </c>
      <c r="G21" s="158">
        <v>22.78252581798494</v>
      </c>
      <c r="H21" s="79" t="s">
        <v>173</v>
      </c>
      <c r="I21" s="239"/>
    </row>
    <row r="22" spans="1:9" s="17" customFormat="1" ht="13.5" customHeight="1">
      <c r="A22" s="244"/>
      <c r="B22" s="148" t="s">
        <v>39</v>
      </c>
      <c r="C22" s="156">
        <v>9.0793648466469445</v>
      </c>
      <c r="D22" s="157">
        <v>10.247687595626019</v>
      </c>
      <c r="E22" s="157">
        <v>7.1594576513795749</v>
      </c>
      <c r="F22" s="157">
        <v>9.4832370890132225</v>
      </c>
      <c r="G22" s="158">
        <v>8.6660910546512522</v>
      </c>
      <c r="H22" s="79" t="s">
        <v>75</v>
      </c>
      <c r="I22" s="239"/>
    </row>
    <row r="23" spans="1:9" ht="13.5" customHeight="1">
      <c r="A23" s="244"/>
      <c r="B23" s="148" t="s">
        <v>9</v>
      </c>
      <c r="C23" s="156">
        <v>0.89002574410678348</v>
      </c>
      <c r="D23" s="157">
        <v>1.3846791415615116</v>
      </c>
      <c r="E23" s="157">
        <v>7.7160790679629221E-2</v>
      </c>
      <c r="F23" s="157">
        <v>0.63684801603952734</v>
      </c>
      <c r="G23" s="158">
        <v>1.1490970759570573</v>
      </c>
      <c r="H23" s="80" t="s">
        <v>76</v>
      </c>
      <c r="I23" s="239"/>
    </row>
    <row r="24" spans="1:9" ht="13.5" customHeight="1">
      <c r="A24" s="247"/>
      <c r="B24" s="149" t="s">
        <v>7</v>
      </c>
      <c r="C24" s="159">
        <v>100</v>
      </c>
      <c r="D24" s="160">
        <v>100</v>
      </c>
      <c r="E24" s="160">
        <v>100</v>
      </c>
      <c r="F24" s="160">
        <v>100</v>
      </c>
      <c r="G24" s="161">
        <v>100</v>
      </c>
      <c r="H24" s="81" t="s">
        <v>8</v>
      </c>
      <c r="I24" s="240"/>
    </row>
    <row r="25" spans="1:9" ht="17.25" customHeight="1">
      <c r="A25" s="242" t="s">
        <v>188</v>
      </c>
      <c r="B25" s="242"/>
      <c r="C25" s="242"/>
      <c r="D25" s="242"/>
      <c r="E25" s="242"/>
      <c r="F25" s="242"/>
      <c r="G25" s="242"/>
      <c r="H25" s="242"/>
      <c r="I25" s="242"/>
    </row>
    <row r="26" spans="1:9" ht="25.5" customHeight="1">
      <c r="A26" s="251" t="s">
        <v>189</v>
      </c>
      <c r="B26" s="251"/>
      <c r="C26" s="251"/>
      <c r="D26" s="251"/>
      <c r="E26" s="251"/>
      <c r="F26" s="251"/>
      <c r="G26" s="251"/>
      <c r="H26" s="251"/>
      <c r="I26" s="251"/>
    </row>
    <row r="27" spans="1:9" s="19" customFormat="1" ht="3.95" customHeight="1">
      <c r="C27" s="20"/>
      <c r="D27" s="20"/>
      <c r="E27" s="20"/>
      <c r="F27" s="20"/>
      <c r="G27" s="20"/>
      <c r="I27" s="21"/>
    </row>
    <row r="28" spans="1:9" ht="13.5" customHeight="1">
      <c r="A28" s="211" t="s">
        <v>40</v>
      </c>
      <c r="B28" s="211" t="s">
        <v>199</v>
      </c>
      <c r="C28" s="255" t="s">
        <v>78</v>
      </c>
      <c r="D28" s="256"/>
      <c r="E28" s="144" t="s">
        <v>80</v>
      </c>
      <c r="F28" s="169" t="s">
        <v>10</v>
      </c>
      <c r="G28" s="144" t="s">
        <v>161</v>
      </c>
      <c r="H28" s="252" t="s">
        <v>200</v>
      </c>
      <c r="I28" s="252" t="s">
        <v>59</v>
      </c>
    </row>
    <row r="29" spans="1:9" ht="13.5" customHeight="1">
      <c r="A29" s="212"/>
      <c r="B29" s="212"/>
      <c r="C29" s="141" t="s">
        <v>41</v>
      </c>
      <c r="D29" s="140" t="s">
        <v>2</v>
      </c>
      <c r="E29" s="140" t="s">
        <v>3</v>
      </c>
      <c r="F29" s="140" t="s">
        <v>37</v>
      </c>
      <c r="G29" s="140" t="s">
        <v>38</v>
      </c>
      <c r="H29" s="253"/>
      <c r="I29" s="253"/>
    </row>
    <row r="30" spans="1:9" ht="13.5" customHeight="1">
      <c r="A30" s="213"/>
      <c r="B30" s="213"/>
      <c r="C30" s="145" t="s">
        <v>1</v>
      </c>
      <c r="D30" s="83" t="s">
        <v>4</v>
      </c>
      <c r="E30" s="146" t="s">
        <v>5</v>
      </c>
      <c r="F30" s="83" t="s">
        <v>12</v>
      </c>
      <c r="G30" s="83" t="s">
        <v>13</v>
      </c>
      <c r="H30" s="254"/>
      <c r="I30" s="254"/>
    </row>
    <row r="31" spans="1:9" ht="13.5" customHeight="1">
      <c r="A31" s="243" t="s">
        <v>45</v>
      </c>
      <c r="B31" s="75" t="s">
        <v>91</v>
      </c>
      <c r="C31" s="25">
        <v>25.996906909105267</v>
      </c>
      <c r="D31" s="182">
        <v>27.07623275305524</v>
      </c>
      <c r="E31" s="182">
        <v>24.223248512357813</v>
      </c>
      <c r="F31" s="182">
        <v>24.971687380909344</v>
      </c>
      <c r="G31" s="183">
        <v>27.045992034547321</v>
      </c>
      <c r="H31" s="78" t="s">
        <v>77</v>
      </c>
      <c r="I31" s="241" t="s">
        <v>61</v>
      </c>
    </row>
    <row r="32" spans="1:9" ht="13.5" customHeight="1">
      <c r="A32" s="246"/>
      <c r="B32" s="76" t="s">
        <v>92</v>
      </c>
      <c r="C32" s="187">
        <v>52.819618656780875</v>
      </c>
      <c r="D32" s="43">
        <v>50.950552285464454</v>
      </c>
      <c r="E32" s="43">
        <v>55.891059299238613</v>
      </c>
      <c r="F32" s="43">
        <v>53.257340581428892</v>
      </c>
      <c r="G32" s="184">
        <v>52.371707211866571</v>
      </c>
      <c r="H32" s="79" t="s">
        <v>6</v>
      </c>
      <c r="I32" s="238"/>
    </row>
    <row r="33" spans="1:9" ht="13.5" customHeight="1">
      <c r="A33" s="246"/>
      <c r="B33" s="76" t="s">
        <v>156</v>
      </c>
      <c r="C33" s="187">
        <v>15.029368425503348</v>
      </c>
      <c r="D33" s="43">
        <v>14.668054212747647</v>
      </c>
      <c r="E33" s="43">
        <v>15.62311682030953</v>
      </c>
      <c r="F33" s="43">
        <v>14.60237648121965</v>
      </c>
      <c r="G33" s="184">
        <v>15.466300111948927</v>
      </c>
      <c r="H33" s="79" t="s">
        <v>173</v>
      </c>
      <c r="I33" s="238"/>
    </row>
    <row r="34" spans="1:9" ht="13.5" customHeight="1">
      <c r="A34" s="246"/>
      <c r="B34" s="76" t="s">
        <v>39</v>
      </c>
      <c r="C34" s="187">
        <v>5.3241316181639293</v>
      </c>
      <c r="D34" s="43">
        <v>5.9701213406540425</v>
      </c>
      <c r="E34" s="43">
        <v>4.2625753680940521</v>
      </c>
      <c r="F34" s="43">
        <v>6.4098701918058509</v>
      </c>
      <c r="G34" s="184">
        <v>4.2131186532323142</v>
      </c>
      <c r="H34" s="79" t="s">
        <v>75</v>
      </c>
      <c r="I34" s="238"/>
    </row>
    <row r="35" spans="1:9" ht="13.5" customHeight="1">
      <c r="A35" s="246"/>
      <c r="B35" s="76" t="s">
        <v>9</v>
      </c>
      <c r="C35" s="187">
        <v>0.82997439044709986</v>
      </c>
      <c r="D35" s="43">
        <v>1.3350394080790444</v>
      </c>
      <c r="E35" s="43">
        <v>0</v>
      </c>
      <c r="F35" s="43">
        <v>0.75872536463658635</v>
      </c>
      <c r="G35" s="184">
        <v>0.90288198840476686</v>
      </c>
      <c r="H35" s="80" t="s">
        <v>76</v>
      </c>
      <c r="I35" s="238"/>
    </row>
    <row r="36" spans="1:9" ht="13.5" customHeight="1">
      <c r="A36" s="249"/>
      <c r="B36" s="101" t="s">
        <v>7</v>
      </c>
      <c r="C36" s="192">
        <v>100</v>
      </c>
      <c r="D36" s="193">
        <v>100</v>
      </c>
      <c r="E36" s="193">
        <v>100</v>
      </c>
      <c r="F36" s="193">
        <v>100</v>
      </c>
      <c r="G36" s="33">
        <v>100</v>
      </c>
      <c r="H36" s="102" t="s">
        <v>8</v>
      </c>
      <c r="I36" s="257"/>
    </row>
    <row r="37" spans="1:9" ht="13.5" customHeight="1">
      <c r="A37" s="243" t="s">
        <v>46</v>
      </c>
      <c r="B37" s="75" t="s">
        <v>91</v>
      </c>
      <c r="C37" s="25">
        <v>15.643490932513849</v>
      </c>
      <c r="D37" s="182">
        <v>17.033049676121546</v>
      </c>
      <c r="E37" s="182">
        <v>13.360026168662911</v>
      </c>
      <c r="F37" s="182">
        <v>16.279076451824309</v>
      </c>
      <c r="G37" s="183">
        <v>14.993109920528436</v>
      </c>
      <c r="H37" s="78" t="s">
        <v>77</v>
      </c>
      <c r="I37" s="241" t="s">
        <v>62</v>
      </c>
    </row>
    <row r="38" spans="1:9" ht="13.5" customHeight="1">
      <c r="A38" s="244"/>
      <c r="B38" s="76" t="s">
        <v>92</v>
      </c>
      <c r="C38" s="187">
        <v>45.786692768001899</v>
      </c>
      <c r="D38" s="43">
        <v>43.537095005972496</v>
      </c>
      <c r="E38" s="43">
        <v>49.483461433639313</v>
      </c>
      <c r="F38" s="43">
        <v>45.33847378727156</v>
      </c>
      <c r="G38" s="184">
        <v>46.245345624968259</v>
      </c>
      <c r="H38" s="79" t="s">
        <v>6</v>
      </c>
      <c r="I38" s="239"/>
    </row>
    <row r="39" spans="1:9" ht="13.5" customHeight="1">
      <c r="A39" s="244"/>
      <c r="B39" s="76" t="s">
        <v>156</v>
      </c>
      <c r="C39" s="187">
        <v>23.978694693799163</v>
      </c>
      <c r="D39" s="43">
        <v>23.759967858640003</v>
      </c>
      <c r="E39" s="43">
        <v>24.338128955424892</v>
      </c>
      <c r="F39" s="43">
        <v>23.899545850979035</v>
      </c>
      <c r="G39" s="184">
        <v>24.059686004844949</v>
      </c>
      <c r="H39" s="79" t="s">
        <v>173</v>
      </c>
      <c r="I39" s="239"/>
    </row>
    <row r="40" spans="1:9" ht="13.5" customHeight="1">
      <c r="A40" s="244"/>
      <c r="B40" s="76" t="s">
        <v>39</v>
      </c>
      <c r="C40" s="187">
        <v>12.103011616117753</v>
      </c>
      <c r="D40" s="43">
        <v>11.936903760102336</v>
      </c>
      <c r="E40" s="43">
        <v>12.375977000240415</v>
      </c>
      <c r="F40" s="43">
        <v>12.395177385978927</v>
      </c>
      <c r="G40" s="184">
        <v>11.804044658412401</v>
      </c>
      <c r="H40" s="79" t="s">
        <v>75</v>
      </c>
      <c r="I40" s="239"/>
    </row>
    <row r="41" spans="1:9" ht="13.5" customHeight="1">
      <c r="A41" s="244"/>
      <c r="B41" s="76" t="s">
        <v>9</v>
      </c>
      <c r="C41" s="187">
        <v>2.488109989567862</v>
      </c>
      <c r="D41" s="43">
        <v>3.7329836991639969</v>
      </c>
      <c r="E41" s="43">
        <v>0.44240644203250934</v>
      </c>
      <c r="F41" s="43">
        <v>2.0877265239464613</v>
      </c>
      <c r="G41" s="184">
        <v>2.8978137912458939</v>
      </c>
      <c r="H41" s="80" t="s">
        <v>76</v>
      </c>
      <c r="I41" s="239"/>
    </row>
    <row r="42" spans="1:9" ht="13.5" customHeight="1">
      <c r="A42" s="245"/>
      <c r="B42" s="101" t="s">
        <v>7</v>
      </c>
      <c r="C42" s="192">
        <v>100</v>
      </c>
      <c r="D42" s="193">
        <v>100</v>
      </c>
      <c r="E42" s="193">
        <v>100</v>
      </c>
      <c r="F42" s="193">
        <v>100</v>
      </c>
      <c r="G42" s="33">
        <v>100</v>
      </c>
      <c r="H42" s="102" t="s">
        <v>8</v>
      </c>
      <c r="I42" s="240"/>
    </row>
    <row r="43" spans="1:9" ht="13.5" customHeight="1">
      <c r="A43" s="243" t="s">
        <v>47</v>
      </c>
      <c r="B43" s="75" t="s">
        <v>91</v>
      </c>
      <c r="C43" s="187">
        <v>13.541694980165403</v>
      </c>
      <c r="D43" s="182">
        <v>15.469564749274308</v>
      </c>
      <c r="E43" s="182">
        <v>10.373622592218673</v>
      </c>
      <c r="F43" s="182">
        <v>13.414191268284572</v>
      </c>
      <c r="G43" s="183">
        <v>13.672166790245054</v>
      </c>
      <c r="H43" s="78" t="s">
        <v>77</v>
      </c>
      <c r="I43" s="241" t="s">
        <v>63</v>
      </c>
    </row>
    <row r="44" spans="1:9" ht="13.5" customHeight="1">
      <c r="A44" s="244"/>
      <c r="B44" s="76" t="s">
        <v>92</v>
      </c>
      <c r="C44" s="187">
        <v>47.302330001027286</v>
      </c>
      <c r="D44" s="43">
        <v>47.469318259046538</v>
      </c>
      <c r="E44" s="43">
        <v>47.027917850466373</v>
      </c>
      <c r="F44" s="43">
        <v>47.717581713306906</v>
      </c>
      <c r="G44" s="184">
        <v>46.877411841856144</v>
      </c>
      <c r="H44" s="79" t="s">
        <v>6</v>
      </c>
      <c r="I44" s="239"/>
    </row>
    <row r="45" spans="1:9" ht="13.5" customHeight="1">
      <c r="A45" s="244"/>
      <c r="B45" s="76" t="s">
        <v>156</v>
      </c>
      <c r="C45" s="187">
        <v>26.079320383635064</v>
      </c>
      <c r="D45" s="43">
        <v>23.724994607633629</v>
      </c>
      <c r="E45" s="43">
        <v>29.948188811728137</v>
      </c>
      <c r="F45" s="43">
        <v>24.934992061644792</v>
      </c>
      <c r="G45" s="184">
        <v>27.250286979769406</v>
      </c>
      <c r="H45" s="79" t="s">
        <v>173</v>
      </c>
      <c r="I45" s="239"/>
    </row>
    <row r="46" spans="1:9" ht="13.5" customHeight="1">
      <c r="A46" s="244"/>
      <c r="B46" s="76" t="s">
        <v>39</v>
      </c>
      <c r="C46" s="187">
        <v>11.379034483689242</v>
      </c>
      <c r="D46" s="43">
        <v>10.742166451292524</v>
      </c>
      <c r="E46" s="43">
        <v>12.42560104151975</v>
      </c>
      <c r="F46" s="43">
        <v>12.815565672127166</v>
      </c>
      <c r="G46" s="184">
        <v>9.9090629697089962</v>
      </c>
      <c r="H46" s="79" t="s">
        <v>75</v>
      </c>
      <c r="I46" s="239"/>
    </row>
    <row r="47" spans="1:9" ht="13.5" customHeight="1">
      <c r="A47" s="244"/>
      <c r="B47" s="76" t="s">
        <v>9</v>
      </c>
      <c r="C47" s="187">
        <v>1.6976201514835354</v>
      </c>
      <c r="D47" s="43">
        <v>2.5939559327533965</v>
      </c>
      <c r="E47" s="43">
        <v>0.22466970406706727</v>
      </c>
      <c r="F47" s="43">
        <v>1.1176692846368552</v>
      </c>
      <c r="G47" s="184">
        <v>2.2910714184203242</v>
      </c>
      <c r="H47" s="80" t="s">
        <v>76</v>
      </c>
      <c r="I47" s="239"/>
    </row>
    <row r="48" spans="1:9" s="19" customFormat="1" ht="13.5" customHeight="1">
      <c r="A48" s="245"/>
      <c r="B48" s="101" t="s">
        <v>7</v>
      </c>
      <c r="C48" s="192">
        <v>100</v>
      </c>
      <c r="D48" s="193">
        <v>100</v>
      </c>
      <c r="E48" s="193">
        <v>100</v>
      </c>
      <c r="F48" s="193">
        <v>100</v>
      </c>
      <c r="G48" s="33">
        <v>100</v>
      </c>
      <c r="H48" s="102" t="s">
        <v>8</v>
      </c>
      <c r="I48" s="240"/>
    </row>
    <row r="49" spans="1:9" ht="15" customHeight="1">
      <c r="A49" s="242" t="s">
        <v>188</v>
      </c>
      <c r="B49" s="242"/>
      <c r="C49" s="242"/>
      <c r="D49" s="242"/>
      <c r="E49" s="242"/>
      <c r="F49" s="242"/>
      <c r="G49" s="242"/>
      <c r="H49" s="242"/>
      <c r="I49" s="242"/>
    </row>
    <row r="50" spans="1:9" ht="26.25" customHeight="1">
      <c r="A50" s="251" t="s">
        <v>189</v>
      </c>
      <c r="B50" s="251"/>
      <c r="C50" s="251"/>
      <c r="D50" s="251"/>
      <c r="E50" s="251"/>
      <c r="F50" s="251"/>
      <c r="G50" s="251"/>
      <c r="H50" s="251"/>
      <c r="I50" s="251"/>
    </row>
    <row r="51" spans="1:9" ht="3.95" customHeight="1">
      <c r="A51" s="19"/>
      <c r="B51" s="19"/>
      <c r="C51" s="20"/>
      <c r="D51" s="20"/>
      <c r="E51" s="20"/>
      <c r="F51" s="20"/>
      <c r="G51" s="20"/>
      <c r="H51" s="19"/>
      <c r="I51" s="21"/>
    </row>
    <row r="52" spans="1:9" ht="13.5" customHeight="1">
      <c r="A52" s="211" t="s">
        <v>40</v>
      </c>
      <c r="B52" s="211" t="s">
        <v>199</v>
      </c>
      <c r="C52" s="255" t="s">
        <v>78</v>
      </c>
      <c r="D52" s="256"/>
      <c r="E52" s="144" t="s">
        <v>80</v>
      </c>
      <c r="F52" s="169" t="s">
        <v>10</v>
      </c>
      <c r="G52" s="144" t="s">
        <v>161</v>
      </c>
      <c r="H52" s="252" t="s">
        <v>200</v>
      </c>
      <c r="I52" s="252" t="s">
        <v>59</v>
      </c>
    </row>
    <row r="53" spans="1:9" ht="13.5" customHeight="1">
      <c r="A53" s="212"/>
      <c r="B53" s="212"/>
      <c r="C53" s="141" t="s">
        <v>41</v>
      </c>
      <c r="D53" s="140" t="s">
        <v>2</v>
      </c>
      <c r="E53" s="140" t="s">
        <v>3</v>
      </c>
      <c r="F53" s="140" t="s">
        <v>37</v>
      </c>
      <c r="G53" s="140" t="s">
        <v>38</v>
      </c>
      <c r="H53" s="253"/>
      <c r="I53" s="253"/>
    </row>
    <row r="54" spans="1:9" ht="13.5" customHeight="1">
      <c r="A54" s="213"/>
      <c r="B54" s="213"/>
      <c r="C54" s="145" t="s">
        <v>1</v>
      </c>
      <c r="D54" s="83" t="s">
        <v>4</v>
      </c>
      <c r="E54" s="146" t="s">
        <v>5</v>
      </c>
      <c r="F54" s="83" t="s">
        <v>12</v>
      </c>
      <c r="G54" s="83" t="s">
        <v>13</v>
      </c>
      <c r="H54" s="254"/>
      <c r="I54" s="254"/>
    </row>
    <row r="55" spans="1:9" ht="13.5" customHeight="1">
      <c r="A55" s="243" t="s">
        <v>48</v>
      </c>
      <c r="B55" s="75" t="s">
        <v>91</v>
      </c>
      <c r="C55" s="25">
        <v>8.3656390562169314</v>
      </c>
      <c r="D55" s="182">
        <v>8.7160761038991605</v>
      </c>
      <c r="E55" s="182">
        <v>7.789765129323575</v>
      </c>
      <c r="F55" s="182">
        <v>9.8405265996811249</v>
      </c>
      <c r="G55" s="183">
        <v>6.8564183078848675</v>
      </c>
      <c r="H55" s="78" t="s">
        <v>77</v>
      </c>
      <c r="I55" s="241" t="s">
        <v>64</v>
      </c>
    </row>
    <row r="56" spans="1:9" ht="13.5" customHeight="1">
      <c r="A56" s="244"/>
      <c r="B56" s="76" t="s">
        <v>92</v>
      </c>
      <c r="C56" s="187">
        <v>42.642517049300629</v>
      </c>
      <c r="D56" s="43">
        <v>39.938171037403798</v>
      </c>
      <c r="E56" s="43">
        <v>47.086574456613604</v>
      </c>
      <c r="F56" s="43">
        <v>41.64570625664048</v>
      </c>
      <c r="G56" s="184">
        <v>43.66253212577876</v>
      </c>
      <c r="H56" s="79" t="s">
        <v>6</v>
      </c>
      <c r="I56" s="239"/>
    </row>
    <row r="57" spans="1:9" ht="13.5" customHeight="1">
      <c r="A57" s="244"/>
      <c r="B57" s="76" t="s">
        <v>156</v>
      </c>
      <c r="C57" s="187">
        <v>29.91350277030055</v>
      </c>
      <c r="D57" s="43">
        <v>28.774077370854577</v>
      </c>
      <c r="E57" s="43">
        <v>31.78592289117702</v>
      </c>
      <c r="F57" s="43">
        <v>29.418991348270417</v>
      </c>
      <c r="G57" s="184">
        <v>30.419525688265843</v>
      </c>
      <c r="H57" s="79" t="s">
        <v>173</v>
      </c>
      <c r="I57" s="239"/>
    </row>
    <row r="58" spans="1:9" ht="13.5" customHeight="1">
      <c r="A58" s="244"/>
      <c r="B58" s="76" t="s">
        <v>39</v>
      </c>
      <c r="C58" s="187">
        <v>16.111704119975212</v>
      </c>
      <c r="D58" s="43">
        <v>18.025081468462876</v>
      </c>
      <c r="E58" s="43">
        <v>12.967447156877318</v>
      </c>
      <c r="F58" s="43">
        <v>16.767967218122902</v>
      </c>
      <c r="G58" s="184">
        <v>15.440164185640304</v>
      </c>
      <c r="H58" s="79" t="s">
        <v>75</v>
      </c>
      <c r="I58" s="239"/>
    </row>
    <row r="59" spans="1:9" ht="13.5" customHeight="1">
      <c r="A59" s="244"/>
      <c r="B59" s="76" t="s">
        <v>9</v>
      </c>
      <c r="C59" s="187">
        <v>2.9666370042073096</v>
      </c>
      <c r="D59" s="43">
        <v>4.5465940193799268</v>
      </c>
      <c r="E59" s="43">
        <v>0.37029036600851495</v>
      </c>
      <c r="F59" s="43">
        <v>2.3268085772853171</v>
      </c>
      <c r="G59" s="184">
        <v>3.6213596924301443</v>
      </c>
      <c r="H59" s="80" t="s">
        <v>76</v>
      </c>
      <c r="I59" s="239"/>
    </row>
    <row r="60" spans="1:9" ht="13.5" customHeight="1">
      <c r="A60" s="245"/>
      <c r="B60" s="101" t="s">
        <v>7</v>
      </c>
      <c r="C60" s="192">
        <v>100</v>
      </c>
      <c r="D60" s="193">
        <v>100</v>
      </c>
      <c r="E60" s="193">
        <v>100</v>
      </c>
      <c r="F60" s="193">
        <v>100</v>
      </c>
      <c r="G60" s="33">
        <v>100</v>
      </c>
      <c r="H60" s="102" t="s">
        <v>8</v>
      </c>
      <c r="I60" s="240"/>
    </row>
    <row r="61" spans="1:9" ht="13.5" customHeight="1">
      <c r="A61" s="243" t="s">
        <v>49</v>
      </c>
      <c r="B61" s="75" t="s">
        <v>91</v>
      </c>
      <c r="C61" s="25">
        <v>5.915229784918572</v>
      </c>
      <c r="D61" s="182">
        <v>6.7770596199006068</v>
      </c>
      <c r="E61" s="182">
        <v>4.4989830305658183</v>
      </c>
      <c r="F61" s="182">
        <v>6.689579479695114</v>
      </c>
      <c r="G61" s="183">
        <v>5.1228543722979936</v>
      </c>
      <c r="H61" s="78" t="s">
        <v>77</v>
      </c>
      <c r="I61" s="241" t="s">
        <v>65</v>
      </c>
    </row>
    <row r="62" spans="1:9" ht="13.5" customHeight="1">
      <c r="A62" s="246"/>
      <c r="B62" s="76" t="s">
        <v>92</v>
      </c>
      <c r="C62" s="187">
        <v>39.546557392015671</v>
      </c>
      <c r="D62" s="43">
        <v>38.05280959338716</v>
      </c>
      <c r="E62" s="43">
        <v>42.001236245960115</v>
      </c>
      <c r="F62" s="43">
        <v>38.196546712081421</v>
      </c>
      <c r="G62" s="184">
        <v>40.927994327770406</v>
      </c>
      <c r="H62" s="79" t="s">
        <v>6</v>
      </c>
      <c r="I62" s="238"/>
    </row>
    <row r="63" spans="1:9" ht="13.5" customHeight="1">
      <c r="A63" s="246"/>
      <c r="B63" s="76" t="s">
        <v>156</v>
      </c>
      <c r="C63" s="187">
        <v>32.80382296303312</v>
      </c>
      <c r="D63" s="43">
        <v>31.862245468678424</v>
      </c>
      <c r="E63" s="43">
        <v>34.351119211345164</v>
      </c>
      <c r="F63" s="43">
        <v>32.098606590573695</v>
      </c>
      <c r="G63" s="184">
        <v>33.525455731643248</v>
      </c>
      <c r="H63" s="79" t="s">
        <v>173</v>
      </c>
      <c r="I63" s="238"/>
    </row>
    <row r="64" spans="1:9" ht="13.5" customHeight="1">
      <c r="A64" s="246"/>
      <c r="B64" s="76" t="s">
        <v>39</v>
      </c>
      <c r="C64" s="187">
        <v>18.552508114929015</v>
      </c>
      <c r="D64" s="43">
        <v>18.525648121569898</v>
      </c>
      <c r="E64" s="43">
        <v>18.596647197695177</v>
      </c>
      <c r="F64" s="43">
        <v>20.471400647283836</v>
      </c>
      <c r="G64" s="184">
        <v>16.588946596979444</v>
      </c>
      <c r="H64" s="79" t="s">
        <v>75</v>
      </c>
      <c r="I64" s="238"/>
    </row>
    <row r="65" spans="1:9" ht="13.5" customHeight="1">
      <c r="A65" s="246"/>
      <c r="B65" s="76" t="s">
        <v>9</v>
      </c>
      <c r="C65" s="187">
        <v>3.1818817451041981</v>
      </c>
      <c r="D65" s="43">
        <v>4.7822371964642514</v>
      </c>
      <c r="E65" s="43">
        <v>0.55201431443373028</v>
      </c>
      <c r="F65" s="43">
        <v>2.5438665703662058</v>
      </c>
      <c r="G65" s="184">
        <v>3.8347489713088061</v>
      </c>
      <c r="H65" s="80" t="s">
        <v>76</v>
      </c>
      <c r="I65" s="238"/>
    </row>
    <row r="66" spans="1:9" ht="13.5" customHeight="1">
      <c r="A66" s="249"/>
      <c r="B66" s="101" t="s">
        <v>7</v>
      </c>
      <c r="C66" s="192">
        <v>100</v>
      </c>
      <c r="D66" s="193">
        <v>100</v>
      </c>
      <c r="E66" s="193">
        <v>100</v>
      </c>
      <c r="F66" s="193">
        <v>100</v>
      </c>
      <c r="G66" s="33">
        <v>100</v>
      </c>
      <c r="H66" s="102" t="s">
        <v>8</v>
      </c>
      <c r="I66" s="257"/>
    </row>
    <row r="67" spans="1:9" ht="13.5" customHeight="1">
      <c r="A67" s="243" t="s">
        <v>50</v>
      </c>
      <c r="B67" s="75" t="s">
        <v>91</v>
      </c>
      <c r="C67" s="25">
        <v>6.3423660483668876</v>
      </c>
      <c r="D67" s="182">
        <v>7.7814847926392883</v>
      </c>
      <c r="E67" s="182">
        <v>3.9774592326885219</v>
      </c>
      <c r="F67" s="182">
        <v>7.0012477947909382</v>
      </c>
      <c r="G67" s="183">
        <v>5.6681465074893103</v>
      </c>
      <c r="H67" s="78" t="s">
        <v>77</v>
      </c>
      <c r="I67" s="241" t="s">
        <v>66</v>
      </c>
    </row>
    <row r="68" spans="1:9" ht="13.5" customHeight="1">
      <c r="A68" s="244"/>
      <c r="B68" s="76" t="s">
        <v>92</v>
      </c>
      <c r="C68" s="187">
        <v>37.856000245217061</v>
      </c>
      <c r="D68" s="43">
        <v>35.213865530229072</v>
      </c>
      <c r="E68" s="43">
        <v>42.197825699359143</v>
      </c>
      <c r="F68" s="43">
        <v>36.431794035506933</v>
      </c>
      <c r="G68" s="184">
        <v>39.313359873157694</v>
      </c>
      <c r="H68" s="79" t="s">
        <v>6</v>
      </c>
      <c r="I68" s="239"/>
    </row>
    <row r="69" spans="1:9" ht="13.5" customHeight="1">
      <c r="A69" s="244"/>
      <c r="B69" s="76" t="s">
        <v>156</v>
      </c>
      <c r="C69" s="187">
        <v>32.608583424501326</v>
      </c>
      <c r="D69" s="43">
        <v>30.38567886396093</v>
      </c>
      <c r="E69" s="43">
        <v>36.261487096798149</v>
      </c>
      <c r="F69" s="43">
        <v>31.828946421031489</v>
      </c>
      <c r="G69" s="184">
        <v>33.406369226556301</v>
      </c>
      <c r="H69" s="79" t="s">
        <v>173</v>
      </c>
      <c r="I69" s="239"/>
    </row>
    <row r="70" spans="1:9" ht="13.5" customHeight="1">
      <c r="A70" s="244"/>
      <c r="B70" s="76" t="s">
        <v>39</v>
      </c>
      <c r="C70" s="187">
        <v>18.682910006348141</v>
      </c>
      <c r="D70" s="43">
        <v>19.944313306177079</v>
      </c>
      <c r="E70" s="43">
        <v>16.610043348918097</v>
      </c>
      <c r="F70" s="43">
        <v>21.172332173053661</v>
      </c>
      <c r="G70" s="184">
        <v>16.135537766343159</v>
      </c>
      <c r="H70" s="79" t="s">
        <v>75</v>
      </c>
      <c r="I70" s="239"/>
    </row>
    <row r="71" spans="1:9" ht="13.5" customHeight="1">
      <c r="A71" s="244"/>
      <c r="B71" s="76" t="s">
        <v>9</v>
      </c>
      <c r="C71" s="187">
        <v>4.5101402755671982</v>
      </c>
      <c r="D71" s="43">
        <v>6.6746575069940031</v>
      </c>
      <c r="E71" s="43">
        <v>0.95318462223611311</v>
      </c>
      <c r="F71" s="43">
        <v>3.565679575617259</v>
      </c>
      <c r="G71" s="184">
        <v>5.4765866264534413</v>
      </c>
      <c r="H71" s="80" t="s">
        <v>76</v>
      </c>
      <c r="I71" s="239"/>
    </row>
    <row r="72" spans="1:9" ht="13.5" customHeight="1">
      <c r="A72" s="245"/>
      <c r="B72" s="101" t="s">
        <v>7</v>
      </c>
      <c r="C72" s="192">
        <v>100</v>
      </c>
      <c r="D72" s="193">
        <v>100</v>
      </c>
      <c r="E72" s="193">
        <v>100</v>
      </c>
      <c r="F72" s="193">
        <v>100</v>
      </c>
      <c r="G72" s="33">
        <v>100</v>
      </c>
      <c r="H72" s="102" t="s">
        <v>8</v>
      </c>
      <c r="I72" s="240"/>
    </row>
    <row r="73" spans="1:9" ht="15" customHeight="1">
      <c r="A73" s="242" t="s">
        <v>188</v>
      </c>
      <c r="B73" s="242"/>
      <c r="C73" s="242"/>
      <c r="D73" s="242"/>
      <c r="E73" s="242"/>
      <c r="F73" s="242"/>
      <c r="G73" s="242"/>
      <c r="H73" s="242"/>
      <c r="I73" s="242"/>
    </row>
    <row r="74" spans="1:9" ht="26.25" customHeight="1">
      <c r="A74" s="251" t="s">
        <v>189</v>
      </c>
      <c r="B74" s="251"/>
      <c r="C74" s="251"/>
      <c r="D74" s="251"/>
      <c r="E74" s="251"/>
      <c r="F74" s="251"/>
      <c r="G74" s="251"/>
      <c r="H74" s="251"/>
      <c r="I74" s="251"/>
    </row>
    <row r="75" spans="1:9" ht="3.95" customHeight="1"/>
    <row r="76" spans="1:9" ht="13.5" customHeight="1">
      <c r="A76" s="211" t="s">
        <v>40</v>
      </c>
      <c r="B76" s="211" t="s">
        <v>199</v>
      </c>
      <c r="C76" s="255" t="s">
        <v>78</v>
      </c>
      <c r="D76" s="256"/>
      <c r="E76" s="144" t="s">
        <v>80</v>
      </c>
      <c r="F76" s="169" t="s">
        <v>10</v>
      </c>
      <c r="G76" s="144" t="s">
        <v>161</v>
      </c>
      <c r="H76" s="252" t="s">
        <v>200</v>
      </c>
      <c r="I76" s="252" t="s">
        <v>59</v>
      </c>
    </row>
    <row r="77" spans="1:9" ht="13.5" customHeight="1">
      <c r="A77" s="212"/>
      <c r="B77" s="212"/>
      <c r="C77" s="141" t="s">
        <v>41</v>
      </c>
      <c r="D77" s="140" t="s">
        <v>2</v>
      </c>
      <c r="E77" s="140" t="s">
        <v>3</v>
      </c>
      <c r="F77" s="140" t="s">
        <v>37</v>
      </c>
      <c r="G77" s="140" t="s">
        <v>38</v>
      </c>
      <c r="H77" s="253"/>
      <c r="I77" s="253"/>
    </row>
    <row r="78" spans="1:9" ht="13.5" customHeight="1">
      <c r="A78" s="213"/>
      <c r="B78" s="213"/>
      <c r="C78" s="145" t="s">
        <v>1</v>
      </c>
      <c r="D78" s="83" t="s">
        <v>4</v>
      </c>
      <c r="E78" s="146" t="s">
        <v>5</v>
      </c>
      <c r="F78" s="83" t="s">
        <v>12</v>
      </c>
      <c r="G78" s="83" t="s">
        <v>13</v>
      </c>
      <c r="H78" s="254"/>
      <c r="I78" s="254"/>
    </row>
    <row r="79" spans="1:9" ht="13.5" customHeight="1">
      <c r="A79" s="243" t="s">
        <v>51</v>
      </c>
      <c r="B79" s="75" t="s">
        <v>91</v>
      </c>
      <c r="C79" s="25">
        <v>5.4518666739036021</v>
      </c>
      <c r="D79" s="182">
        <v>6.4691899313684935</v>
      </c>
      <c r="E79" s="182">
        <v>3.7800972560552935</v>
      </c>
      <c r="F79" s="182">
        <v>5.4256024204066629</v>
      </c>
      <c r="G79" s="183">
        <v>5.4787423204521177</v>
      </c>
      <c r="H79" s="78" t="s">
        <v>77</v>
      </c>
      <c r="I79" s="241" t="s">
        <v>67</v>
      </c>
    </row>
    <row r="80" spans="1:9" ht="13.5" customHeight="1">
      <c r="A80" s="244"/>
      <c r="B80" s="76" t="s">
        <v>92</v>
      </c>
      <c r="C80" s="187">
        <v>42.981199472180336</v>
      </c>
      <c r="D80" s="43">
        <v>40.105407226602757</v>
      </c>
      <c r="E80" s="43">
        <v>47.706994830699877</v>
      </c>
      <c r="F80" s="43">
        <v>41.425185370110157</v>
      </c>
      <c r="G80" s="184">
        <v>44.573435285647996</v>
      </c>
      <c r="H80" s="79" t="s">
        <v>6</v>
      </c>
      <c r="I80" s="239"/>
    </row>
    <row r="81" spans="1:9" ht="13.5" customHeight="1">
      <c r="A81" s="244"/>
      <c r="B81" s="76" t="s">
        <v>156</v>
      </c>
      <c r="C81" s="187">
        <v>31.426955960717478</v>
      </c>
      <c r="D81" s="43">
        <v>29.446561126760102</v>
      </c>
      <c r="E81" s="43">
        <v>34.681342896610865</v>
      </c>
      <c r="F81" s="43">
        <v>31.26745617912222</v>
      </c>
      <c r="G81" s="184">
        <v>31.590168661783522</v>
      </c>
      <c r="H81" s="79" t="s">
        <v>173</v>
      </c>
      <c r="I81" s="239"/>
    </row>
    <row r="82" spans="1:9" ht="13.5" customHeight="1">
      <c r="A82" s="244"/>
      <c r="B82" s="76" t="s">
        <v>39</v>
      </c>
      <c r="C82" s="187">
        <v>17.014555425995962</v>
      </c>
      <c r="D82" s="43">
        <v>19.220736372380642</v>
      </c>
      <c r="E82" s="43">
        <v>13.389133703507843</v>
      </c>
      <c r="F82" s="43">
        <v>19.567947654147048</v>
      </c>
      <c r="G82" s="184">
        <v>14.401723995943904</v>
      </c>
      <c r="H82" s="79" t="s">
        <v>75</v>
      </c>
      <c r="I82" s="239"/>
    </row>
    <row r="83" spans="1:9" ht="13.5" customHeight="1">
      <c r="A83" s="244"/>
      <c r="B83" s="76" t="s">
        <v>9</v>
      </c>
      <c r="C83" s="187">
        <v>3.125422467203161</v>
      </c>
      <c r="D83" s="43">
        <v>4.7581053428883902</v>
      </c>
      <c r="E83" s="43">
        <v>0.44243131312612616</v>
      </c>
      <c r="F83" s="43">
        <v>2.3138083762141557</v>
      </c>
      <c r="G83" s="184">
        <v>3.9559297361723846</v>
      </c>
      <c r="H83" s="80" t="s">
        <v>76</v>
      </c>
      <c r="I83" s="239"/>
    </row>
    <row r="84" spans="1:9" ht="13.5" customHeight="1">
      <c r="A84" s="245"/>
      <c r="B84" s="101" t="s">
        <v>7</v>
      </c>
      <c r="C84" s="192">
        <v>100</v>
      </c>
      <c r="D84" s="193">
        <v>100</v>
      </c>
      <c r="E84" s="193">
        <v>100</v>
      </c>
      <c r="F84" s="193">
        <v>100</v>
      </c>
      <c r="G84" s="33">
        <v>100</v>
      </c>
      <c r="H84" s="102" t="s">
        <v>8</v>
      </c>
      <c r="I84" s="240"/>
    </row>
    <row r="85" spans="1:9" ht="13.5" customHeight="1">
      <c r="A85" s="243" t="s">
        <v>52</v>
      </c>
      <c r="B85" s="75" t="s">
        <v>91</v>
      </c>
      <c r="C85" s="25">
        <v>6.5692899165607503</v>
      </c>
      <c r="D85" s="182">
        <v>6.1131368989088815</v>
      </c>
      <c r="E85" s="182">
        <v>7.3188871160485851</v>
      </c>
      <c r="F85" s="182">
        <v>6.8698327554218368</v>
      </c>
      <c r="G85" s="183">
        <v>6.2617508840549396</v>
      </c>
      <c r="H85" s="78" t="s">
        <v>77</v>
      </c>
      <c r="I85" s="241" t="s">
        <v>68</v>
      </c>
    </row>
    <row r="86" spans="1:9" ht="13.5" customHeight="1">
      <c r="A86" s="244"/>
      <c r="B86" s="76" t="s">
        <v>92</v>
      </c>
      <c r="C86" s="187">
        <v>41.099331254942634</v>
      </c>
      <c r="D86" s="43">
        <v>36.830013325662094</v>
      </c>
      <c r="E86" s="43">
        <v>48.115110258194711</v>
      </c>
      <c r="F86" s="43">
        <v>39.027786555697077</v>
      </c>
      <c r="G86" s="184">
        <v>43.219098456891345</v>
      </c>
      <c r="H86" s="79" t="s">
        <v>6</v>
      </c>
      <c r="I86" s="239"/>
    </row>
    <row r="87" spans="1:9" ht="13.5" customHeight="1">
      <c r="A87" s="244"/>
      <c r="B87" s="76" t="s">
        <v>156</v>
      </c>
      <c r="C87" s="187">
        <v>31.736280946987915</v>
      </c>
      <c r="D87" s="43">
        <v>30.851587166565196</v>
      </c>
      <c r="E87" s="43">
        <v>33.190100070278689</v>
      </c>
      <c r="F87" s="43">
        <v>32.813423036430606</v>
      </c>
      <c r="G87" s="184">
        <v>30.634064579717741</v>
      </c>
      <c r="H87" s="79" t="s">
        <v>173</v>
      </c>
      <c r="I87" s="239"/>
    </row>
    <row r="88" spans="1:9" ht="13.5" customHeight="1">
      <c r="A88" s="244"/>
      <c r="B88" s="76" t="s">
        <v>39</v>
      </c>
      <c r="C88" s="187">
        <v>16.220112011157802</v>
      </c>
      <c r="D88" s="43">
        <v>19.338992533055777</v>
      </c>
      <c r="E88" s="43">
        <v>11.094849184251764</v>
      </c>
      <c r="F88" s="43">
        <v>18.073536997774266</v>
      </c>
      <c r="G88" s="184">
        <v>14.323542026771985</v>
      </c>
      <c r="H88" s="79" t="s">
        <v>75</v>
      </c>
      <c r="I88" s="239"/>
    </row>
    <row r="89" spans="1:9" ht="13.5" customHeight="1">
      <c r="A89" s="244"/>
      <c r="B89" s="76" t="s">
        <v>9</v>
      </c>
      <c r="C89" s="187">
        <v>4.3749858703514617</v>
      </c>
      <c r="D89" s="43">
        <v>6.8662700758084183</v>
      </c>
      <c r="E89" s="43">
        <v>0.28105337122632523</v>
      </c>
      <c r="F89" s="43">
        <v>3.2154206546764694</v>
      </c>
      <c r="G89" s="184">
        <v>5.5615440525639404</v>
      </c>
      <c r="H89" s="80" t="s">
        <v>76</v>
      </c>
      <c r="I89" s="239"/>
    </row>
    <row r="90" spans="1:9" ht="13.5" customHeight="1">
      <c r="A90" s="245"/>
      <c r="B90" s="101" t="s">
        <v>7</v>
      </c>
      <c r="C90" s="192">
        <v>100</v>
      </c>
      <c r="D90" s="193">
        <v>100</v>
      </c>
      <c r="E90" s="193">
        <v>100</v>
      </c>
      <c r="F90" s="193">
        <v>100</v>
      </c>
      <c r="G90" s="33">
        <v>100</v>
      </c>
      <c r="H90" s="102" t="s">
        <v>8</v>
      </c>
      <c r="I90" s="240"/>
    </row>
    <row r="91" spans="1:9" ht="13.5" customHeight="1">
      <c r="A91" s="243" t="s">
        <v>53</v>
      </c>
      <c r="B91" s="75" t="s">
        <v>91</v>
      </c>
      <c r="C91" s="25">
        <v>5.9325456549360993</v>
      </c>
      <c r="D91" s="182">
        <v>6.9476727869779129</v>
      </c>
      <c r="E91" s="182">
        <v>4.2643851345479789</v>
      </c>
      <c r="F91" s="182">
        <v>6.4017383174322555</v>
      </c>
      <c r="G91" s="183">
        <v>5.4524308798521544</v>
      </c>
      <c r="H91" s="78" t="s">
        <v>77</v>
      </c>
      <c r="I91" s="241" t="s">
        <v>69</v>
      </c>
    </row>
    <row r="92" spans="1:9" ht="13.5" customHeight="1">
      <c r="A92" s="244"/>
      <c r="B92" s="76" t="s">
        <v>92</v>
      </c>
      <c r="C92" s="187">
        <v>42.358189249185436</v>
      </c>
      <c r="D92" s="43">
        <v>37.559089183087131</v>
      </c>
      <c r="E92" s="43">
        <v>50.24456033607995</v>
      </c>
      <c r="F92" s="43">
        <v>40.513712220385919</v>
      </c>
      <c r="G92" s="184">
        <v>44.245602980504373</v>
      </c>
      <c r="H92" s="79" t="s">
        <v>6</v>
      </c>
      <c r="I92" s="239"/>
    </row>
    <row r="93" spans="1:9" ht="13.5" customHeight="1">
      <c r="A93" s="244"/>
      <c r="B93" s="76" t="s">
        <v>156</v>
      </c>
      <c r="C93" s="187">
        <v>32.717710276857801</v>
      </c>
      <c r="D93" s="43">
        <v>31.987093753328789</v>
      </c>
      <c r="E93" s="43">
        <v>33.918333924501283</v>
      </c>
      <c r="F93" s="43">
        <v>32.68861419717804</v>
      </c>
      <c r="G93" s="184">
        <v>32.747483670322197</v>
      </c>
      <c r="H93" s="79" t="s">
        <v>173</v>
      </c>
      <c r="I93" s="239"/>
    </row>
    <row r="94" spans="1:9" ht="13.5" customHeight="1">
      <c r="A94" s="244"/>
      <c r="B94" s="76" t="s">
        <v>39</v>
      </c>
      <c r="C94" s="187">
        <v>14.396858729920508</v>
      </c>
      <c r="D94" s="43">
        <v>16.549817113476994</v>
      </c>
      <c r="E94" s="43">
        <v>10.858897755255496</v>
      </c>
      <c r="F94" s="43">
        <v>16.766245937323543</v>
      </c>
      <c r="G94" s="184">
        <v>11.972315685881938</v>
      </c>
      <c r="H94" s="79" t="s">
        <v>75</v>
      </c>
      <c r="I94" s="239"/>
    </row>
    <row r="95" spans="1:9" ht="13.5" customHeight="1">
      <c r="A95" s="244"/>
      <c r="B95" s="76" t="s">
        <v>9</v>
      </c>
      <c r="C95" s="187">
        <v>4.5946960891006938</v>
      </c>
      <c r="D95" s="43">
        <v>6.9563271631295072</v>
      </c>
      <c r="E95" s="43">
        <v>0.71382284961536757</v>
      </c>
      <c r="F95" s="43">
        <v>3.62968932768052</v>
      </c>
      <c r="G95" s="184">
        <v>5.5821667834392859</v>
      </c>
      <c r="H95" s="80" t="s">
        <v>76</v>
      </c>
      <c r="I95" s="239"/>
    </row>
    <row r="96" spans="1:9" ht="13.5" customHeight="1">
      <c r="A96" s="245"/>
      <c r="B96" s="101" t="s">
        <v>7</v>
      </c>
      <c r="C96" s="192">
        <v>100</v>
      </c>
      <c r="D96" s="193">
        <v>100</v>
      </c>
      <c r="E96" s="193">
        <v>100</v>
      </c>
      <c r="F96" s="193">
        <v>100</v>
      </c>
      <c r="G96" s="33">
        <v>100</v>
      </c>
      <c r="H96" s="102" t="s">
        <v>8</v>
      </c>
      <c r="I96" s="240"/>
    </row>
    <row r="97" spans="1:9" ht="15" customHeight="1">
      <c r="A97" s="242" t="s">
        <v>188</v>
      </c>
      <c r="B97" s="242"/>
      <c r="C97" s="242"/>
      <c r="D97" s="242"/>
      <c r="E97" s="242"/>
      <c r="F97" s="242"/>
      <c r="G97" s="242"/>
      <c r="H97" s="242"/>
      <c r="I97" s="242"/>
    </row>
    <row r="98" spans="1:9" ht="27.75" customHeight="1">
      <c r="A98" s="251" t="s">
        <v>189</v>
      </c>
      <c r="B98" s="251"/>
      <c r="C98" s="251"/>
      <c r="D98" s="251"/>
      <c r="E98" s="251"/>
      <c r="F98" s="251"/>
      <c r="G98" s="251"/>
      <c r="H98" s="251"/>
      <c r="I98" s="251"/>
    </row>
    <row r="99" spans="1:9" ht="3.95" customHeight="1"/>
    <row r="100" spans="1:9" ht="13.5" customHeight="1">
      <c r="A100" s="211" t="s">
        <v>40</v>
      </c>
      <c r="B100" s="211" t="s">
        <v>199</v>
      </c>
      <c r="C100" s="255" t="s">
        <v>78</v>
      </c>
      <c r="D100" s="256"/>
      <c r="E100" s="144" t="s">
        <v>80</v>
      </c>
      <c r="F100" s="169" t="s">
        <v>10</v>
      </c>
      <c r="G100" s="144" t="s">
        <v>161</v>
      </c>
      <c r="H100" s="252" t="s">
        <v>200</v>
      </c>
      <c r="I100" s="252" t="s">
        <v>59</v>
      </c>
    </row>
    <row r="101" spans="1:9" ht="13.5" customHeight="1">
      <c r="A101" s="212"/>
      <c r="B101" s="212"/>
      <c r="C101" s="141" t="s">
        <v>41</v>
      </c>
      <c r="D101" s="140" t="s">
        <v>2</v>
      </c>
      <c r="E101" s="140" t="s">
        <v>3</v>
      </c>
      <c r="F101" s="140" t="s">
        <v>37</v>
      </c>
      <c r="G101" s="140" t="s">
        <v>38</v>
      </c>
      <c r="H101" s="253"/>
      <c r="I101" s="253"/>
    </row>
    <row r="102" spans="1:9" ht="13.5" customHeight="1">
      <c r="A102" s="213"/>
      <c r="B102" s="213"/>
      <c r="C102" s="145" t="s">
        <v>1</v>
      </c>
      <c r="D102" s="83" t="s">
        <v>4</v>
      </c>
      <c r="E102" s="146" t="s">
        <v>5</v>
      </c>
      <c r="F102" s="83" t="s">
        <v>12</v>
      </c>
      <c r="G102" s="83" t="s">
        <v>13</v>
      </c>
      <c r="H102" s="254"/>
      <c r="I102" s="254"/>
    </row>
    <row r="103" spans="1:9" ht="13.5" customHeight="1">
      <c r="A103" s="243" t="s">
        <v>54</v>
      </c>
      <c r="B103" s="75" t="s">
        <v>91</v>
      </c>
      <c r="C103" s="25">
        <v>4.6216072465484723</v>
      </c>
      <c r="D103" s="182">
        <v>4.3688425426394355</v>
      </c>
      <c r="E103" s="182">
        <v>5.0369760084497406</v>
      </c>
      <c r="F103" s="182">
        <v>4.5343566176920076</v>
      </c>
      <c r="G103" s="183">
        <v>4.710888941250321</v>
      </c>
      <c r="H103" s="78" t="s">
        <v>77</v>
      </c>
      <c r="I103" s="241" t="s">
        <v>70</v>
      </c>
    </row>
    <row r="104" spans="1:9" ht="13.5" customHeight="1">
      <c r="A104" s="244"/>
      <c r="B104" s="76" t="s">
        <v>92</v>
      </c>
      <c r="C104" s="187">
        <v>34.639146640040416</v>
      </c>
      <c r="D104" s="43">
        <v>30.239264853354765</v>
      </c>
      <c r="E104" s="43">
        <v>41.869481500818154</v>
      </c>
      <c r="F104" s="43">
        <v>34.256055005333053</v>
      </c>
      <c r="G104" s="184">
        <v>35.031156082505696</v>
      </c>
      <c r="H104" s="79" t="s">
        <v>6</v>
      </c>
      <c r="I104" s="239"/>
    </row>
    <row r="105" spans="1:9" ht="13.5" customHeight="1">
      <c r="A105" s="244"/>
      <c r="B105" s="76" t="s">
        <v>156</v>
      </c>
      <c r="C105" s="187">
        <v>29.897852207123744</v>
      </c>
      <c r="D105" s="43">
        <v>28.855751314381166</v>
      </c>
      <c r="E105" s="43">
        <v>31.61033876438615</v>
      </c>
      <c r="F105" s="43">
        <v>30.71701169084939</v>
      </c>
      <c r="G105" s="184">
        <v>29.059623899812671</v>
      </c>
      <c r="H105" s="79" t="s">
        <v>173</v>
      </c>
      <c r="I105" s="239"/>
    </row>
    <row r="106" spans="1:9" ht="13.5" customHeight="1">
      <c r="A106" s="244"/>
      <c r="B106" s="76" t="s">
        <v>39</v>
      </c>
      <c r="C106" s="187">
        <v>23.372796891208345</v>
      </c>
      <c r="D106" s="43">
        <v>25.423312150471183</v>
      </c>
      <c r="E106" s="43">
        <v>20.003180915054031</v>
      </c>
      <c r="F106" s="43">
        <v>23.816195747590704</v>
      </c>
      <c r="G106" s="184">
        <v>22.919076363969005</v>
      </c>
      <c r="H106" s="79" t="s">
        <v>75</v>
      </c>
      <c r="I106" s="239"/>
    </row>
    <row r="107" spans="1:9" ht="13.5" customHeight="1">
      <c r="A107" s="244"/>
      <c r="B107" s="76" t="s">
        <v>9</v>
      </c>
      <c r="C107" s="187">
        <v>7.4685970150795855</v>
      </c>
      <c r="D107" s="43">
        <v>11.112829139153773</v>
      </c>
      <c r="E107" s="43">
        <v>1.48002281129193</v>
      </c>
      <c r="F107" s="43">
        <v>6.6763809385351074</v>
      </c>
      <c r="G107" s="184">
        <v>8.2792547124621994</v>
      </c>
      <c r="H107" s="80" t="s">
        <v>76</v>
      </c>
      <c r="I107" s="239"/>
    </row>
    <row r="108" spans="1:9" ht="13.5" customHeight="1">
      <c r="A108" s="245"/>
      <c r="B108" s="101" t="s">
        <v>7</v>
      </c>
      <c r="C108" s="192">
        <v>100</v>
      </c>
      <c r="D108" s="193">
        <v>100</v>
      </c>
      <c r="E108" s="193">
        <v>100</v>
      </c>
      <c r="F108" s="193">
        <v>100</v>
      </c>
      <c r="G108" s="33">
        <v>100</v>
      </c>
      <c r="H108" s="102" t="s">
        <v>8</v>
      </c>
      <c r="I108" s="240"/>
    </row>
    <row r="109" spans="1:9" ht="13.5" customHeight="1">
      <c r="A109" s="243" t="s">
        <v>55</v>
      </c>
      <c r="B109" s="75" t="s">
        <v>91</v>
      </c>
      <c r="C109" s="25">
        <v>2.581421356378335</v>
      </c>
      <c r="D109" s="182">
        <v>1.4519445069924148</v>
      </c>
      <c r="E109" s="182">
        <v>4.4374930043187355</v>
      </c>
      <c r="F109" s="182">
        <v>1.9779323144743677</v>
      </c>
      <c r="G109" s="183">
        <v>3.1989587323420379</v>
      </c>
      <c r="H109" s="78" t="s">
        <v>77</v>
      </c>
      <c r="I109" s="241" t="s">
        <v>72</v>
      </c>
    </row>
    <row r="110" spans="1:9" ht="13.5" customHeight="1">
      <c r="A110" s="244"/>
      <c r="B110" s="76" t="s">
        <v>92</v>
      </c>
      <c r="C110" s="187">
        <v>23.559713479917477</v>
      </c>
      <c r="D110" s="43">
        <v>15.446092175059734</v>
      </c>
      <c r="E110" s="43">
        <v>36.892844189288979</v>
      </c>
      <c r="F110" s="43">
        <v>22.433600423106171</v>
      </c>
      <c r="G110" s="184">
        <v>24.712040786387828</v>
      </c>
      <c r="H110" s="79" t="s">
        <v>6</v>
      </c>
      <c r="I110" s="239"/>
    </row>
    <row r="111" spans="1:9" ht="13.5" customHeight="1">
      <c r="A111" s="244"/>
      <c r="B111" s="76" t="s">
        <v>156</v>
      </c>
      <c r="C111" s="187">
        <v>22.599081212309329</v>
      </c>
      <c r="D111" s="43">
        <v>16.88416832226541</v>
      </c>
      <c r="E111" s="43">
        <v>31.990409411224185</v>
      </c>
      <c r="F111" s="43">
        <v>22.282868769268003</v>
      </c>
      <c r="G111" s="184">
        <v>22.922654614249797</v>
      </c>
      <c r="H111" s="79" t="s">
        <v>173</v>
      </c>
      <c r="I111" s="239"/>
    </row>
    <row r="112" spans="1:9" ht="13.5" customHeight="1">
      <c r="A112" s="244"/>
      <c r="B112" s="76" t="s">
        <v>39</v>
      </c>
      <c r="C112" s="187">
        <v>40.235178355046017</v>
      </c>
      <c r="D112" s="43">
        <v>49.24615582704682</v>
      </c>
      <c r="E112" s="43">
        <v>25.427420396036805</v>
      </c>
      <c r="F112" s="43">
        <v>42.266781158961386</v>
      </c>
      <c r="G112" s="184">
        <v>38.156282836790105</v>
      </c>
      <c r="H112" s="79" t="s">
        <v>75</v>
      </c>
      <c r="I112" s="239"/>
    </row>
    <row r="113" spans="1:9" ht="13.5" customHeight="1">
      <c r="A113" s="244"/>
      <c r="B113" s="76" t="s">
        <v>9</v>
      </c>
      <c r="C113" s="187">
        <v>11.02460559634947</v>
      </c>
      <c r="D113" s="43">
        <v>16.971639168636024</v>
      </c>
      <c r="E113" s="43">
        <v>1.2518329991313075</v>
      </c>
      <c r="F113" s="43">
        <v>11.038817334190368</v>
      </c>
      <c r="G113" s="184">
        <v>11.010063030230089</v>
      </c>
      <c r="H113" s="80" t="s">
        <v>76</v>
      </c>
      <c r="I113" s="239"/>
    </row>
    <row r="114" spans="1:9" ht="13.5" customHeight="1">
      <c r="A114" s="245"/>
      <c r="B114" s="101" t="s">
        <v>7</v>
      </c>
      <c r="C114" s="192">
        <v>100</v>
      </c>
      <c r="D114" s="193">
        <v>100</v>
      </c>
      <c r="E114" s="193">
        <v>100</v>
      </c>
      <c r="F114" s="193">
        <v>100</v>
      </c>
      <c r="G114" s="33">
        <v>100</v>
      </c>
      <c r="H114" s="102" t="s">
        <v>8</v>
      </c>
      <c r="I114" s="240"/>
    </row>
    <row r="115" spans="1:9" ht="13.5" customHeight="1">
      <c r="A115" s="243" t="s">
        <v>56</v>
      </c>
      <c r="B115" s="75" t="s">
        <v>91</v>
      </c>
      <c r="C115" s="25">
        <v>5.2920641730288169</v>
      </c>
      <c r="D115" s="182">
        <v>4.5762196710703309</v>
      </c>
      <c r="E115" s="182">
        <v>6.4684129270041577</v>
      </c>
      <c r="F115" s="182">
        <v>4.1648249780275304</v>
      </c>
      <c r="G115" s="183">
        <v>6.4455438325241063</v>
      </c>
      <c r="H115" s="78" t="s">
        <v>77</v>
      </c>
      <c r="I115" s="241" t="s">
        <v>71</v>
      </c>
    </row>
    <row r="116" spans="1:9" ht="13.5" customHeight="1">
      <c r="A116" s="246"/>
      <c r="B116" s="76" t="s">
        <v>92</v>
      </c>
      <c r="C116" s="187">
        <v>36.458048858410301</v>
      </c>
      <c r="D116" s="43">
        <v>31.453313611704463</v>
      </c>
      <c r="E116" s="43">
        <v>44.682340663867748</v>
      </c>
      <c r="F116" s="43">
        <v>35.998767167905896</v>
      </c>
      <c r="G116" s="184">
        <v>36.928021948704206</v>
      </c>
      <c r="H116" s="79" t="s">
        <v>6</v>
      </c>
      <c r="I116" s="238"/>
    </row>
    <row r="117" spans="1:9" ht="13.5" customHeight="1">
      <c r="A117" s="246"/>
      <c r="B117" s="76" t="s">
        <v>156</v>
      </c>
      <c r="C117" s="187">
        <v>32.588755541667055</v>
      </c>
      <c r="D117" s="43">
        <v>33.772684086086251</v>
      </c>
      <c r="E117" s="43">
        <v>30.643203310402644</v>
      </c>
      <c r="F117" s="43">
        <v>32.321782768488049</v>
      </c>
      <c r="G117" s="184">
        <v>32.861943046915421</v>
      </c>
      <c r="H117" s="79" t="s">
        <v>173</v>
      </c>
      <c r="I117" s="238"/>
    </row>
    <row r="118" spans="1:9" ht="13.5" customHeight="1">
      <c r="A118" s="246"/>
      <c r="B118" s="76" t="s">
        <v>39</v>
      </c>
      <c r="C118" s="187">
        <v>19.907512611352761</v>
      </c>
      <c r="D118" s="43">
        <v>21.432438936467552</v>
      </c>
      <c r="E118" s="43">
        <v>17.401598020201462</v>
      </c>
      <c r="F118" s="43">
        <v>22.59273533207821</v>
      </c>
      <c r="G118" s="184">
        <v>17.159781869459742</v>
      </c>
      <c r="H118" s="79" t="s">
        <v>75</v>
      </c>
      <c r="I118" s="238"/>
    </row>
    <row r="119" spans="1:9" ht="13.5" customHeight="1">
      <c r="A119" s="246"/>
      <c r="B119" s="76" t="s">
        <v>9</v>
      </c>
      <c r="C119" s="187">
        <v>5.7536188155416399</v>
      </c>
      <c r="D119" s="43">
        <v>8.7653436946717385</v>
      </c>
      <c r="E119" s="43">
        <v>0.80444507852399527</v>
      </c>
      <c r="F119" s="43">
        <v>4.921889753500591</v>
      </c>
      <c r="G119" s="184">
        <v>6.6047093023964081</v>
      </c>
      <c r="H119" s="80" t="s">
        <v>76</v>
      </c>
      <c r="I119" s="238"/>
    </row>
    <row r="120" spans="1:9" ht="13.5" customHeight="1">
      <c r="A120" s="249"/>
      <c r="B120" s="101" t="s">
        <v>7</v>
      </c>
      <c r="C120" s="192">
        <v>100</v>
      </c>
      <c r="D120" s="193">
        <v>100</v>
      </c>
      <c r="E120" s="193">
        <v>100</v>
      </c>
      <c r="F120" s="193">
        <v>100</v>
      </c>
      <c r="G120" s="33">
        <v>100</v>
      </c>
      <c r="H120" s="102" t="s">
        <v>8</v>
      </c>
      <c r="I120" s="257"/>
    </row>
    <row r="121" spans="1:9" ht="15" customHeight="1">
      <c r="A121" s="242" t="s">
        <v>188</v>
      </c>
      <c r="B121" s="242"/>
      <c r="C121" s="242"/>
      <c r="D121" s="242"/>
      <c r="E121" s="242"/>
      <c r="F121" s="242"/>
      <c r="G121" s="242"/>
      <c r="H121" s="242"/>
      <c r="I121" s="242"/>
    </row>
    <row r="122" spans="1:9" ht="24.75" customHeight="1">
      <c r="A122" s="251" t="s">
        <v>189</v>
      </c>
      <c r="B122" s="251"/>
      <c r="C122" s="251"/>
      <c r="D122" s="251"/>
      <c r="E122" s="251"/>
      <c r="F122" s="251"/>
      <c r="G122" s="251"/>
      <c r="H122" s="251"/>
      <c r="I122" s="251"/>
    </row>
    <row r="123" spans="1:9" ht="3.95" customHeight="1">
      <c r="A123" s="139"/>
      <c r="B123" s="139"/>
      <c r="C123" s="139"/>
      <c r="D123" s="139"/>
      <c r="E123" s="139"/>
      <c r="F123" s="139"/>
      <c r="G123" s="139"/>
      <c r="H123" s="139"/>
      <c r="I123" s="139"/>
    </row>
    <row r="124" spans="1:9" ht="13.5" customHeight="1">
      <c r="A124" s="211" t="s">
        <v>40</v>
      </c>
      <c r="B124" s="211" t="s">
        <v>199</v>
      </c>
      <c r="C124" s="255" t="s">
        <v>78</v>
      </c>
      <c r="D124" s="256"/>
      <c r="E124" s="144" t="s">
        <v>80</v>
      </c>
      <c r="F124" s="169" t="s">
        <v>10</v>
      </c>
      <c r="G124" s="144" t="s">
        <v>161</v>
      </c>
      <c r="H124" s="252" t="s">
        <v>200</v>
      </c>
      <c r="I124" s="252" t="s">
        <v>59</v>
      </c>
    </row>
    <row r="125" spans="1:9" ht="13.5" customHeight="1">
      <c r="A125" s="212"/>
      <c r="B125" s="212"/>
      <c r="C125" s="141" t="s">
        <v>41</v>
      </c>
      <c r="D125" s="140" t="s">
        <v>2</v>
      </c>
      <c r="E125" s="140" t="s">
        <v>3</v>
      </c>
      <c r="F125" s="140" t="s">
        <v>37</v>
      </c>
      <c r="G125" s="140" t="s">
        <v>38</v>
      </c>
      <c r="H125" s="253"/>
      <c r="I125" s="253"/>
    </row>
    <row r="126" spans="1:9" ht="13.5" customHeight="1">
      <c r="A126" s="213"/>
      <c r="B126" s="213"/>
      <c r="C126" s="145" t="s">
        <v>1</v>
      </c>
      <c r="D126" s="83" t="s">
        <v>4</v>
      </c>
      <c r="E126" s="146" t="s">
        <v>5</v>
      </c>
      <c r="F126" s="83" t="s">
        <v>12</v>
      </c>
      <c r="G126" s="83" t="s">
        <v>13</v>
      </c>
      <c r="H126" s="254"/>
      <c r="I126" s="254"/>
    </row>
    <row r="127" spans="1:9" ht="13.5" customHeight="1">
      <c r="A127" s="243" t="s">
        <v>57</v>
      </c>
      <c r="B127" s="75" t="s">
        <v>91</v>
      </c>
      <c r="C127" s="26">
        <v>6.1834846317777847</v>
      </c>
      <c r="D127" s="182">
        <v>7.3016226339820713</v>
      </c>
      <c r="E127" s="182">
        <v>4.3460461349157038</v>
      </c>
      <c r="F127" s="182">
        <v>6.2445333750084666</v>
      </c>
      <c r="G127" s="182">
        <v>6.1210147639212735</v>
      </c>
      <c r="H127" s="78" t="s">
        <v>77</v>
      </c>
      <c r="I127" s="241" t="s">
        <v>73</v>
      </c>
    </row>
    <row r="128" spans="1:9" ht="13.5" customHeight="1">
      <c r="A128" s="244"/>
      <c r="B128" s="76" t="s">
        <v>92</v>
      </c>
      <c r="C128" s="194">
        <v>38.158393718044266</v>
      </c>
      <c r="D128" s="43">
        <v>35.134969293039461</v>
      </c>
      <c r="E128" s="43">
        <v>43.126793343050053</v>
      </c>
      <c r="F128" s="43">
        <v>36.547779031597337</v>
      </c>
      <c r="G128" s="43">
        <v>39.806501136894717</v>
      </c>
      <c r="H128" s="79" t="s">
        <v>6</v>
      </c>
      <c r="I128" s="239"/>
    </row>
    <row r="129" spans="1:9" ht="13.5" customHeight="1">
      <c r="A129" s="244"/>
      <c r="B129" s="76" t="s">
        <v>156</v>
      </c>
      <c r="C129" s="194">
        <v>31.81139883665352</v>
      </c>
      <c r="D129" s="43">
        <v>31.586565342034223</v>
      </c>
      <c r="E129" s="43">
        <v>32.180868184428711</v>
      </c>
      <c r="F129" s="43">
        <v>31.555834176309293</v>
      </c>
      <c r="G129" s="43">
        <v>32.072912665040342</v>
      </c>
      <c r="H129" s="79" t="s">
        <v>173</v>
      </c>
      <c r="I129" s="239"/>
    </row>
    <row r="130" spans="1:9" ht="13.5" customHeight="1">
      <c r="A130" s="244"/>
      <c r="B130" s="76" t="s">
        <v>39</v>
      </c>
      <c r="C130" s="194">
        <v>20.967149128101067</v>
      </c>
      <c r="D130" s="43">
        <v>21.603810957408516</v>
      </c>
      <c r="E130" s="43">
        <v>19.920921424234315</v>
      </c>
      <c r="F130" s="43">
        <v>23.099582032754082</v>
      </c>
      <c r="G130" s="43">
        <v>18.785076333202152</v>
      </c>
      <c r="H130" s="79" t="s">
        <v>75</v>
      </c>
      <c r="I130" s="239"/>
    </row>
    <row r="131" spans="1:9" ht="13.5" customHeight="1">
      <c r="A131" s="244"/>
      <c r="B131" s="76" t="s">
        <v>9</v>
      </c>
      <c r="C131" s="194">
        <v>2.8795736854239431</v>
      </c>
      <c r="D131" s="43">
        <v>4.3730317735360869</v>
      </c>
      <c r="E131" s="43">
        <v>0.42537091337123428</v>
      </c>
      <c r="F131" s="43">
        <v>2.5522713843311027</v>
      </c>
      <c r="G131" s="43">
        <v>3.2144951009413956</v>
      </c>
      <c r="H131" s="80" t="s">
        <v>76</v>
      </c>
      <c r="I131" s="239"/>
    </row>
    <row r="132" spans="1:9" ht="13.5" customHeight="1">
      <c r="A132" s="245"/>
      <c r="B132" s="101" t="s">
        <v>7</v>
      </c>
      <c r="C132" s="193">
        <v>100</v>
      </c>
      <c r="D132" s="193">
        <v>100</v>
      </c>
      <c r="E132" s="193">
        <v>100</v>
      </c>
      <c r="F132" s="193">
        <v>100</v>
      </c>
      <c r="G132" s="193">
        <v>100</v>
      </c>
      <c r="H132" s="102" t="s">
        <v>8</v>
      </c>
      <c r="I132" s="240"/>
    </row>
    <row r="133" spans="1:9" ht="13.5" customHeight="1">
      <c r="A133" s="246" t="s">
        <v>58</v>
      </c>
      <c r="B133" s="76" t="s">
        <v>91</v>
      </c>
      <c r="C133" s="194">
        <v>7.10874137207876</v>
      </c>
      <c r="D133" s="43">
        <v>8.0180226059623596</v>
      </c>
      <c r="E133" s="43">
        <v>5.6145176355468598</v>
      </c>
      <c r="F133" s="43">
        <v>6.9180741413259277</v>
      </c>
      <c r="G133" s="43">
        <v>7.3038470545114631</v>
      </c>
      <c r="H133" s="79" t="s">
        <v>77</v>
      </c>
      <c r="I133" s="238" t="s">
        <v>74</v>
      </c>
    </row>
    <row r="134" spans="1:9" ht="13.5" customHeight="1">
      <c r="A134" s="248"/>
      <c r="B134" s="84" t="s">
        <v>92</v>
      </c>
      <c r="C134" s="194">
        <v>43.809675681171193</v>
      </c>
      <c r="D134" s="43">
        <v>39.992186085293774</v>
      </c>
      <c r="E134" s="43">
        <v>50.082964247526164</v>
      </c>
      <c r="F134" s="43">
        <v>44.064638747875769</v>
      </c>
      <c r="G134" s="43">
        <v>43.54877745063515</v>
      </c>
      <c r="H134" s="85" t="s">
        <v>6</v>
      </c>
      <c r="I134" s="239"/>
    </row>
    <row r="135" spans="1:9" ht="13.5" customHeight="1">
      <c r="A135" s="248"/>
      <c r="B135" s="84" t="s">
        <v>156</v>
      </c>
      <c r="C135" s="194">
        <v>28.583051550682896</v>
      </c>
      <c r="D135" s="43">
        <v>26.677370156230197</v>
      </c>
      <c r="E135" s="43">
        <v>31.714661736561428</v>
      </c>
      <c r="F135" s="43">
        <v>27.673267786439592</v>
      </c>
      <c r="G135" s="43">
        <v>29.514013737987121</v>
      </c>
      <c r="H135" s="79" t="s">
        <v>173</v>
      </c>
      <c r="I135" s="239"/>
    </row>
    <row r="136" spans="1:9" ht="13.5" customHeight="1">
      <c r="A136" s="248"/>
      <c r="B136" s="84" t="s">
        <v>39</v>
      </c>
      <c r="C136" s="194">
        <v>13.423697329666881</v>
      </c>
      <c r="D136" s="43">
        <v>14.916374628076992</v>
      </c>
      <c r="E136" s="43">
        <v>10.970777630949954</v>
      </c>
      <c r="F136" s="43">
        <v>14.132112272838199</v>
      </c>
      <c r="G136" s="43">
        <v>12.69879153233974</v>
      </c>
      <c r="H136" s="85" t="s">
        <v>75</v>
      </c>
      <c r="I136" s="239"/>
    </row>
    <row r="137" spans="1:9" ht="13.5" customHeight="1">
      <c r="A137" s="248"/>
      <c r="B137" s="84" t="s">
        <v>9</v>
      </c>
      <c r="C137" s="194">
        <v>7.0748340664008174</v>
      </c>
      <c r="D137" s="43">
        <v>10.396046524437073</v>
      </c>
      <c r="E137" s="43">
        <v>1.6170787494156347</v>
      </c>
      <c r="F137" s="43">
        <v>7.2119070515207673</v>
      </c>
      <c r="G137" s="43">
        <v>6.9345702245264542</v>
      </c>
      <c r="H137" s="86" t="s">
        <v>76</v>
      </c>
      <c r="I137" s="239"/>
    </row>
    <row r="138" spans="1:9" ht="13.5" customHeight="1">
      <c r="A138" s="247"/>
      <c r="B138" s="77" t="s">
        <v>7</v>
      </c>
      <c r="C138" s="192">
        <v>100</v>
      </c>
      <c r="D138" s="193">
        <v>100</v>
      </c>
      <c r="E138" s="193">
        <v>100</v>
      </c>
      <c r="F138" s="193">
        <v>100</v>
      </c>
      <c r="G138" s="33">
        <v>100</v>
      </c>
      <c r="H138" s="81" t="s">
        <v>8</v>
      </c>
      <c r="I138" s="240"/>
    </row>
  </sheetData>
  <mergeCells count="76">
    <mergeCell ref="B100:B102"/>
    <mergeCell ref="C100:D100"/>
    <mergeCell ref="I100:I102"/>
    <mergeCell ref="A124:A126"/>
    <mergeCell ref="B124:B126"/>
    <mergeCell ref="C124:D124"/>
    <mergeCell ref="H124:H126"/>
    <mergeCell ref="I124:I126"/>
    <mergeCell ref="H100:H102"/>
    <mergeCell ref="I115:I120"/>
    <mergeCell ref="A122:I122"/>
    <mergeCell ref="B76:B78"/>
    <mergeCell ref="C76:D76"/>
    <mergeCell ref="I76:I78"/>
    <mergeCell ref="H76:H78"/>
    <mergeCell ref="A73:I73"/>
    <mergeCell ref="A74:I74"/>
    <mergeCell ref="H28:H30"/>
    <mergeCell ref="B52:B54"/>
    <mergeCell ref="C52:D52"/>
    <mergeCell ref="H52:H54"/>
    <mergeCell ref="I52:I54"/>
    <mergeCell ref="C4:D4"/>
    <mergeCell ref="A4:A6"/>
    <mergeCell ref="B4:B6"/>
    <mergeCell ref="H4:H6"/>
    <mergeCell ref="I61:I66"/>
    <mergeCell ref="A49:I49"/>
    <mergeCell ref="A50:I50"/>
    <mergeCell ref="I7:I12"/>
    <mergeCell ref="A25:I25"/>
    <mergeCell ref="A26:I26"/>
    <mergeCell ref="A31:A36"/>
    <mergeCell ref="I31:I36"/>
    <mergeCell ref="A28:A30"/>
    <mergeCell ref="B28:B30"/>
    <mergeCell ref="C28:D28"/>
    <mergeCell ref="I28:I30"/>
    <mergeCell ref="A1:I1"/>
    <mergeCell ref="A2:I2"/>
    <mergeCell ref="I4:I6"/>
    <mergeCell ref="I85:I90"/>
    <mergeCell ref="I103:I108"/>
    <mergeCell ref="I55:I60"/>
    <mergeCell ref="I67:I72"/>
    <mergeCell ref="I79:I84"/>
    <mergeCell ref="A97:I97"/>
    <mergeCell ref="A98:I98"/>
    <mergeCell ref="I13:I18"/>
    <mergeCell ref="I19:I24"/>
    <mergeCell ref="I37:I42"/>
    <mergeCell ref="I43:I48"/>
    <mergeCell ref="I91:I96"/>
    <mergeCell ref="A61:A66"/>
    <mergeCell ref="A55:A60"/>
    <mergeCell ref="A67:A72"/>
    <mergeCell ref="A79:A84"/>
    <mergeCell ref="A127:A132"/>
    <mergeCell ref="A115:A120"/>
    <mergeCell ref="A100:A102"/>
    <mergeCell ref="I133:I138"/>
    <mergeCell ref="I109:I114"/>
    <mergeCell ref="I127:I132"/>
    <mergeCell ref="A121:I121"/>
    <mergeCell ref="A7:A12"/>
    <mergeCell ref="A13:A18"/>
    <mergeCell ref="A19:A24"/>
    <mergeCell ref="A37:A42"/>
    <mergeCell ref="A91:A96"/>
    <mergeCell ref="A52:A54"/>
    <mergeCell ref="A76:A78"/>
    <mergeCell ref="A133:A138"/>
    <mergeCell ref="A85:A90"/>
    <mergeCell ref="A103:A108"/>
    <mergeCell ref="A109:A114"/>
    <mergeCell ref="A43:A48"/>
  </mergeCells>
  <printOptions horizontalCentered="1"/>
  <pageMargins left="0.39370078740157483" right="0.39370078740157483" top="0.78740157480314965" bottom="0.59055118110236227" header="0.39370078740157483" footer="0.39370078740157483"/>
  <pageSetup paperSize="11" firstPageNumber="45" orientation="landscape" useFirstPageNumber="1" r:id="rId1"/>
  <headerFooter>
    <oddHeader>&amp;L&amp;7PCBS: Survey of Priorities of the Sustainable Development Goals, 2019
&amp;8
&amp;R&amp;K00+000ء&amp;7&amp;K01+000PCBS: مسح أولويات أهداف التنمية المستدامة، 2019</oddHeader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M14"/>
  <sheetViews>
    <sheetView rightToLeft="1" tabSelected="1" view="pageBreakPreview" zoomScale="190" zoomScaleNormal="80" zoomScaleSheetLayoutView="190" workbookViewId="0">
      <selection activeCell="F22" sqref="F22"/>
    </sheetView>
  </sheetViews>
  <sheetFormatPr defaultColWidth="9" defaultRowHeight="9.75"/>
  <cols>
    <col min="1" max="1" width="14.75" style="10" customWidth="1"/>
    <col min="2" max="2" width="6" style="6" customWidth="1"/>
    <col min="3" max="3" width="5.625" style="6" customWidth="1"/>
    <col min="4" max="4" width="4.625" style="6" customWidth="1"/>
    <col min="5" max="5" width="5.375" style="6" bestFit="1" customWidth="1"/>
    <col min="6" max="6" width="6.125" style="6" bestFit="1" customWidth="1"/>
    <col min="7" max="10" width="4.375" style="6" customWidth="1"/>
    <col min="11" max="11" width="4.625" style="6" customWidth="1"/>
    <col min="12" max="12" width="7.75" style="6" customWidth="1"/>
    <col min="13" max="13" width="15" style="6" customWidth="1"/>
    <col min="14" max="16384" width="9" style="6"/>
  </cols>
  <sheetData>
    <row r="1" spans="1:13" s="2" customFormat="1" ht="16.5" customHeight="1">
      <c r="A1" s="223" t="s">
        <v>190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s="2" customFormat="1" ht="24" customHeight="1">
      <c r="A2" s="224" t="s">
        <v>191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3" s="2" customFormat="1" ht="3.9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3.5" customHeight="1">
      <c r="A4" s="211" t="s">
        <v>170</v>
      </c>
      <c r="B4" s="262" t="s">
        <v>160</v>
      </c>
      <c r="C4" s="263"/>
      <c r="D4" s="263"/>
      <c r="E4" s="263"/>
      <c r="F4" s="264" t="s">
        <v>163</v>
      </c>
      <c r="G4" s="264"/>
      <c r="H4" s="264"/>
      <c r="I4" s="264"/>
      <c r="J4" s="264"/>
      <c r="K4" s="264"/>
      <c r="L4" s="265"/>
      <c r="M4" s="214" t="s">
        <v>171</v>
      </c>
    </row>
    <row r="5" spans="1:13" s="11" customFormat="1" ht="15.75" customHeight="1">
      <c r="A5" s="212"/>
      <c r="B5" s="171" t="s">
        <v>78</v>
      </c>
      <c r="C5" s="258" t="s">
        <v>80</v>
      </c>
      <c r="D5" s="258"/>
      <c r="E5" s="204" t="s">
        <v>10</v>
      </c>
      <c r="F5" s="203" t="s">
        <v>11</v>
      </c>
      <c r="G5" s="259" t="s">
        <v>79</v>
      </c>
      <c r="H5" s="260"/>
      <c r="I5" s="173"/>
      <c r="J5" s="173"/>
      <c r="K5" s="258" t="s">
        <v>27</v>
      </c>
      <c r="L5" s="261"/>
      <c r="M5" s="214"/>
    </row>
    <row r="6" spans="1:13" s="9" customFormat="1" ht="13.5" customHeight="1">
      <c r="A6" s="212"/>
      <c r="B6" s="65" t="s">
        <v>0</v>
      </c>
      <c r="C6" s="66" t="s">
        <v>2</v>
      </c>
      <c r="D6" s="66" t="s">
        <v>3</v>
      </c>
      <c r="E6" s="66" t="s">
        <v>37</v>
      </c>
      <c r="F6" s="66" t="s">
        <v>38</v>
      </c>
      <c r="G6" s="228" t="s">
        <v>23</v>
      </c>
      <c r="H6" s="228" t="s">
        <v>24</v>
      </c>
      <c r="I6" s="228" t="s">
        <v>25</v>
      </c>
      <c r="J6" s="228" t="s">
        <v>26</v>
      </c>
      <c r="K6" s="228" t="s">
        <v>157</v>
      </c>
      <c r="L6" s="143" t="s">
        <v>159</v>
      </c>
      <c r="M6" s="214"/>
    </row>
    <row r="7" spans="1:13" s="9" customFormat="1" ht="18.75" customHeight="1">
      <c r="A7" s="213"/>
      <c r="B7" s="67" t="s">
        <v>1</v>
      </c>
      <c r="C7" s="68" t="s">
        <v>4</v>
      </c>
      <c r="D7" s="68" t="s">
        <v>5</v>
      </c>
      <c r="E7" s="68" t="s">
        <v>12</v>
      </c>
      <c r="F7" s="68" t="s">
        <v>13</v>
      </c>
      <c r="G7" s="229"/>
      <c r="H7" s="229"/>
      <c r="I7" s="229"/>
      <c r="J7" s="229"/>
      <c r="K7" s="229"/>
      <c r="L7" s="68" t="s">
        <v>166</v>
      </c>
      <c r="M7" s="214"/>
    </row>
    <row r="8" spans="1:13" ht="18" customHeight="1">
      <c r="A8" s="162" t="s">
        <v>148</v>
      </c>
      <c r="B8" s="25">
        <v>86.613024674249445</v>
      </c>
      <c r="C8" s="195">
        <v>82.482019837357413</v>
      </c>
      <c r="D8" s="195">
        <v>93.401513486063877</v>
      </c>
      <c r="E8" s="195">
        <v>87.484421085764282</v>
      </c>
      <c r="F8" s="195">
        <v>85.72134344057946</v>
      </c>
      <c r="G8" s="195">
        <v>87.056805172283788</v>
      </c>
      <c r="H8" s="195">
        <v>86.756533697327626</v>
      </c>
      <c r="I8" s="195">
        <v>86.755545049279249</v>
      </c>
      <c r="J8" s="195">
        <v>83.509005895686983</v>
      </c>
      <c r="K8" s="195">
        <v>87.666320746247536</v>
      </c>
      <c r="L8" s="183">
        <v>89.054472254678331</v>
      </c>
      <c r="M8" s="88" t="s">
        <v>97</v>
      </c>
    </row>
    <row r="9" spans="1:13" ht="39">
      <c r="A9" s="207" t="s">
        <v>146</v>
      </c>
      <c r="B9" s="187">
        <v>88.972796405282196</v>
      </c>
      <c r="C9" s="196">
        <v>85.491635713921653</v>
      </c>
      <c r="D9" s="196">
        <v>94.693394985652731</v>
      </c>
      <c r="E9" s="196">
        <v>90.680193799959085</v>
      </c>
      <c r="F9" s="196">
        <v>87.225653319618431</v>
      </c>
      <c r="G9" s="196">
        <v>89.150440059969455</v>
      </c>
      <c r="H9" s="196">
        <v>91.014584366429744</v>
      </c>
      <c r="I9" s="196">
        <v>89.192222784736046</v>
      </c>
      <c r="J9" s="196">
        <v>85.392837556229239</v>
      </c>
      <c r="K9" s="196">
        <v>87.771371222347454</v>
      </c>
      <c r="L9" s="184">
        <v>87.2173320569471</v>
      </c>
      <c r="M9" s="205" t="s">
        <v>98</v>
      </c>
    </row>
    <row r="10" spans="1:13" ht="19.5">
      <c r="A10" s="207" t="s">
        <v>147</v>
      </c>
      <c r="B10" s="187">
        <v>88.433855079716466</v>
      </c>
      <c r="C10" s="196">
        <v>84.850131799584432</v>
      </c>
      <c r="D10" s="196">
        <v>94.322994974821924</v>
      </c>
      <c r="E10" s="196">
        <v>89.154698034509522</v>
      </c>
      <c r="F10" s="196">
        <v>87.696231965002241</v>
      </c>
      <c r="G10" s="196">
        <v>89.542680189279338</v>
      </c>
      <c r="H10" s="196">
        <v>90.758982822860432</v>
      </c>
      <c r="I10" s="196">
        <v>86.507417759112798</v>
      </c>
      <c r="J10" s="196">
        <v>86.609092464812093</v>
      </c>
      <c r="K10" s="196">
        <v>84.782894726247548</v>
      </c>
      <c r="L10" s="184">
        <v>86.331043845449514</v>
      </c>
      <c r="M10" s="205" t="s">
        <v>93</v>
      </c>
    </row>
    <row r="11" spans="1:13" ht="19.5">
      <c r="A11" s="207" t="s">
        <v>149</v>
      </c>
      <c r="B11" s="187">
        <v>88.607686958065869</v>
      </c>
      <c r="C11" s="196">
        <v>84.857773535757701</v>
      </c>
      <c r="D11" s="196">
        <v>94.769927458312324</v>
      </c>
      <c r="E11" s="196">
        <v>89.358036314033995</v>
      </c>
      <c r="F11" s="196">
        <v>87.83987057671267</v>
      </c>
      <c r="G11" s="196">
        <v>89.28868844145363</v>
      </c>
      <c r="H11" s="196">
        <v>88.426588340672311</v>
      </c>
      <c r="I11" s="196">
        <v>88.060345780138675</v>
      </c>
      <c r="J11" s="196">
        <v>89.816335912434226</v>
      </c>
      <c r="K11" s="196">
        <v>86.456483782127947</v>
      </c>
      <c r="L11" s="184">
        <v>87.748855583107868</v>
      </c>
      <c r="M11" s="205" t="s">
        <v>99</v>
      </c>
    </row>
    <row r="12" spans="1:13" ht="33" customHeight="1">
      <c r="A12" s="207" t="s">
        <v>150</v>
      </c>
      <c r="B12" s="187">
        <v>91.857802075873195</v>
      </c>
      <c r="C12" s="196">
        <v>87.448894067904547</v>
      </c>
      <c r="D12" s="196">
        <v>99.102969744796013</v>
      </c>
      <c r="E12" s="196">
        <v>91.136925725713567</v>
      </c>
      <c r="F12" s="196">
        <v>92.595459363348084</v>
      </c>
      <c r="G12" s="196">
        <v>92.607397938044372</v>
      </c>
      <c r="H12" s="196">
        <v>90.617225113138517</v>
      </c>
      <c r="I12" s="196">
        <v>92.307217614151014</v>
      </c>
      <c r="J12" s="196">
        <v>92.153976037314195</v>
      </c>
      <c r="K12" s="196">
        <v>91.333939452735834</v>
      </c>
      <c r="L12" s="184">
        <v>92.807914297301025</v>
      </c>
      <c r="M12" s="205" t="s">
        <v>94</v>
      </c>
    </row>
    <row r="13" spans="1:13" ht="13.5" customHeight="1">
      <c r="A13" s="207" t="s">
        <v>151</v>
      </c>
      <c r="B13" s="187">
        <v>79.724624613946318</v>
      </c>
      <c r="C13" s="196">
        <v>77.143946336960283</v>
      </c>
      <c r="D13" s="196">
        <v>83.96545857612378</v>
      </c>
      <c r="E13" s="196">
        <v>80.943851099137277</v>
      </c>
      <c r="F13" s="196">
        <v>78.477016335931566</v>
      </c>
      <c r="G13" s="196">
        <v>79.571469460276589</v>
      </c>
      <c r="H13" s="196">
        <v>81.018340080860284</v>
      </c>
      <c r="I13" s="196">
        <v>79.208756660154052</v>
      </c>
      <c r="J13" s="196">
        <v>75.765860777670838</v>
      </c>
      <c r="K13" s="196">
        <v>82.90147387909181</v>
      </c>
      <c r="L13" s="184">
        <v>80.870581870431693</v>
      </c>
      <c r="M13" s="205" t="s">
        <v>100</v>
      </c>
    </row>
    <row r="14" spans="1:13" ht="13.5" customHeight="1">
      <c r="A14" s="208" t="s">
        <v>81</v>
      </c>
      <c r="B14" s="188">
        <v>94.745570081358593</v>
      </c>
      <c r="C14" s="197">
        <v>93.868655674866744</v>
      </c>
      <c r="D14" s="197">
        <v>96.186605343342549</v>
      </c>
      <c r="E14" s="197">
        <v>95.617477705106651</v>
      </c>
      <c r="F14" s="197">
        <v>93.853365735189129</v>
      </c>
      <c r="G14" s="197">
        <v>95.249175296512263</v>
      </c>
      <c r="H14" s="197">
        <v>96.265226385287107</v>
      </c>
      <c r="I14" s="197">
        <v>92.949951711225808</v>
      </c>
      <c r="J14" s="197">
        <v>94.253816611282431</v>
      </c>
      <c r="K14" s="197">
        <v>92.744138663549478</v>
      </c>
      <c r="L14" s="186">
        <v>93.995326297095033</v>
      </c>
      <c r="M14" s="206" t="s">
        <v>101</v>
      </c>
    </row>
  </sheetData>
  <mergeCells count="14">
    <mergeCell ref="H6:H7"/>
    <mergeCell ref="I6:I7"/>
    <mergeCell ref="J6:J7"/>
    <mergeCell ref="K6:K7"/>
    <mergeCell ref="A1:M1"/>
    <mergeCell ref="A2:M2"/>
    <mergeCell ref="A4:A7"/>
    <mergeCell ref="M4:M7"/>
    <mergeCell ref="C5:D5"/>
    <mergeCell ref="G5:H5"/>
    <mergeCell ref="K5:L5"/>
    <mergeCell ref="G6:G7"/>
    <mergeCell ref="B4:E4"/>
    <mergeCell ref="F4:L4"/>
  </mergeCells>
  <printOptions horizontalCentered="1"/>
  <pageMargins left="0.39370078740157483" right="0.39370078740157483" top="0.78740157480314965" bottom="0.59055118110236227" header="0.39370078740157483" footer="0.39370078740157483"/>
  <pageSetup paperSize="11" firstPageNumber="51" orientation="landscape" useFirstPageNumber="1" r:id="rId1"/>
  <headerFooter>
    <oddHeader>&amp;L&amp;7PCBS: Survey of Priorities of the Sustainable Development Goals, 2019
&amp;R&amp;K00+000ء&amp;7&amp;K01+000PCBS: مسح أولويات أهداف التنمية المستدامة، 2019</oddHeader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J16"/>
  <sheetViews>
    <sheetView rightToLeft="1" tabSelected="1" view="pageBreakPreview" zoomScale="148" zoomScaleNormal="80" zoomScaleSheetLayoutView="148" workbookViewId="0">
      <selection activeCell="F22" sqref="F22"/>
    </sheetView>
  </sheetViews>
  <sheetFormatPr defaultColWidth="9" defaultRowHeight="9.75"/>
  <cols>
    <col min="1" max="1" width="15.375" style="120" customWidth="1"/>
    <col min="2" max="2" width="13.5" style="121" customWidth="1"/>
    <col min="3" max="3" width="10.75" style="121" customWidth="1"/>
    <col min="4" max="4" width="12.75" style="121" customWidth="1"/>
    <col min="5" max="5" width="12.125" style="121" customWidth="1"/>
    <col min="6" max="6" width="19.625" style="121" customWidth="1"/>
    <col min="7" max="16384" width="9" style="6"/>
  </cols>
  <sheetData>
    <row r="1" spans="1:10" s="5" customFormat="1" ht="16.5" customHeight="1">
      <c r="A1" s="223" t="s">
        <v>192</v>
      </c>
      <c r="B1" s="223"/>
      <c r="C1" s="223"/>
      <c r="D1" s="223"/>
      <c r="E1" s="223"/>
      <c r="F1" s="223"/>
    </row>
    <row r="2" spans="1:10" s="5" customFormat="1" ht="24" customHeight="1">
      <c r="A2" s="224" t="s">
        <v>193</v>
      </c>
      <c r="B2" s="224"/>
      <c r="C2" s="224"/>
      <c r="D2" s="224"/>
      <c r="E2" s="224"/>
      <c r="F2" s="224"/>
    </row>
    <row r="3" spans="1:10" s="5" customFormat="1" ht="5.25" customHeight="1">
      <c r="A3" s="108"/>
      <c r="B3" s="108"/>
      <c r="C3" s="108"/>
      <c r="D3" s="108"/>
      <c r="E3" s="108"/>
      <c r="F3" s="108"/>
      <c r="G3" s="2"/>
      <c r="H3" s="2"/>
      <c r="I3" s="2"/>
      <c r="J3" s="2"/>
    </row>
    <row r="4" spans="1:10" ht="13.5" customHeight="1">
      <c r="A4" s="211" t="s">
        <v>170</v>
      </c>
      <c r="B4" s="200" t="s">
        <v>160</v>
      </c>
      <c r="C4" s="201"/>
      <c r="D4" s="234" t="s">
        <v>162</v>
      </c>
      <c r="E4" s="235"/>
      <c r="F4" s="214" t="s">
        <v>171</v>
      </c>
    </row>
    <row r="5" spans="1:10" ht="13.5" customHeight="1">
      <c r="A5" s="212"/>
      <c r="B5" s="200" t="s">
        <v>35</v>
      </c>
      <c r="C5" s="202"/>
      <c r="D5" s="236" t="s">
        <v>36</v>
      </c>
      <c r="E5" s="237"/>
      <c r="F5" s="253"/>
    </row>
    <row r="6" spans="1:10" ht="13.5" customHeight="1">
      <c r="A6" s="212"/>
      <c r="B6" s="109" t="s">
        <v>180</v>
      </c>
      <c r="C6" s="109" t="s">
        <v>28</v>
      </c>
      <c r="D6" s="109" t="s">
        <v>29</v>
      </c>
      <c r="E6" s="109" t="s">
        <v>30</v>
      </c>
      <c r="F6" s="253"/>
    </row>
    <row r="7" spans="1:10" ht="14.1" customHeight="1">
      <c r="A7" s="213"/>
      <c r="B7" s="110" t="s">
        <v>179</v>
      </c>
      <c r="C7" s="110" t="s">
        <v>31</v>
      </c>
      <c r="D7" s="110" t="s">
        <v>32</v>
      </c>
      <c r="E7" s="110" t="s">
        <v>33</v>
      </c>
      <c r="F7" s="254"/>
    </row>
    <row r="8" spans="1:10" ht="17.25" customHeight="1">
      <c r="A8" s="273" t="s">
        <v>148</v>
      </c>
      <c r="B8" s="181">
        <v>87.223689462510222</v>
      </c>
      <c r="C8" s="182">
        <v>83.484275230218969</v>
      </c>
      <c r="D8" s="182">
        <v>86.34588820692224</v>
      </c>
      <c r="E8" s="183">
        <v>89.323071921163873</v>
      </c>
      <c r="F8" s="274" t="s">
        <v>97</v>
      </c>
    </row>
    <row r="9" spans="1:10" ht="33.75" customHeight="1">
      <c r="A9" s="271" t="s">
        <v>146</v>
      </c>
      <c r="B9" s="42">
        <v>87.768649160817844</v>
      </c>
      <c r="C9" s="43">
        <v>89.375065011577234</v>
      </c>
      <c r="D9" s="43">
        <v>91.334405302558082</v>
      </c>
      <c r="E9" s="184">
        <v>90.801082884609912</v>
      </c>
      <c r="F9" s="275" t="s">
        <v>98</v>
      </c>
    </row>
    <row r="10" spans="1:10" ht="25.5" customHeight="1">
      <c r="A10" s="271" t="s">
        <v>147</v>
      </c>
      <c r="B10" s="42">
        <v>86.778291025282144</v>
      </c>
      <c r="C10" s="43">
        <v>90.503303813466758</v>
      </c>
      <c r="D10" s="43">
        <v>90.991214128996816</v>
      </c>
      <c r="E10" s="184">
        <v>89.130824956626327</v>
      </c>
      <c r="F10" s="275" t="s">
        <v>93</v>
      </c>
    </row>
    <row r="11" spans="1:10" ht="20.25" customHeight="1">
      <c r="A11" s="271" t="s">
        <v>149</v>
      </c>
      <c r="B11" s="42">
        <v>87.889154818967683</v>
      </c>
      <c r="C11" s="43">
        <v>90.654489064989406</v>
      </c>
      <c r="D11" s="43">
        <v>89.566406869702789</v>
      </c>
      <c r="E11" s="184">
        <v>87.410292800030746</v>
      </c>
      <c r="F11" s="275" t="s">
        <v>99</v>
      </c>
    </row>
    <row r="12" spans="1:10" ht="33.75" customHeight="1">
      <c r="A12" s="271" t="s">
        <v>150</v>
      </c>
      <c r="B12" s="42">
        <v>92.601594741683542</v>
      </c>
      <c r="C12" s="43">
        <v>90.80583621490365</v>
      </c>
      <c r="D12" s="43">
        <v>92.712339418210959</v>
      </c>
      <c r="E12" s="184">
        <v>91.041675011684092</v>
      </c>
      <c r="F12" s="275" t="s">
        <v>94</v>
      </c>
    </row>
    <row r="13" spans="1:10" ht="13.5" customHeight="1">
      <c r="A13" s="271" t="s">
        <v>151</v>
      </c>
      <c r="B13" s="42">
        <v>81.502668369838815</v>
      </c>
      <c r="C13" s="43">
        <v>80.425760869998953</v>
      </c>
      <c r="D13" s="43">
        <v>81.29623201121241</v>
      </c>
      <c r="E13" s="184">
        <v>73.59035509995033</v>
      </c>
      <c r="F13" s="275" t="s">
        <v>100</v>
      </c>
    </row>
    <row r="14" spans="1:10" ht="13.5" customHeight="1">
      <c r="A14" s="272" t="s">
        <v>81</v>
      </c>
      <c r="B14" s="44">
        <v>95.287925118618517</v>
      </c>
      <c r="C14" s="185">
        <v>94.753479433039615</v>
      </c>
      <c r="D14" s="185">
        <v>95.401302647513859</v>
      </c>
      <c r="E14" s="186">
        <v>93.093621829045432</v>
      </c>
      <c r="F14" s="276" t="s">
        <v>101</v>
      </c>
    </row>
    <row r="15" spans="1:10" ht="36" hidden="1" customHeight="1">
      <c r="A15" s="111" t="s">
        <v>152</v>
      </c>
      <c r="B15" s="115">
        <v>0.17775670160521134</v>
      </c>
      <c r="C15" s="112">
        <v>2.2846103080920663</v>
      </c>
      <c r="D15" s="112">
        <v>0.36702580810948093</v>
      </c>
      <c r="E15" s="113">
        <v>2.2618212954519992</v>
      </c>
      <c r="F15" s="114" t="s">
        <v>95</v>
      </c>
    </row>
    <row r="16" spans="1:10" ht="14.1" hidden="1" customHeight="1">
      <c r="A16" s="116" t="s">
        <v>153</v>
      </c>
      <c r="B16" s="115">
        <v>0</v>
      </c>
      <c r="C16" s="117">
        <v>0.53374836601953712</v>
      </c>
      <c r="D16" s="117">
        <v>0</v>
      </c>
      <c r="E16" s="118">
        <v>0.15118975792854275</v>
      </c>
      <c r="F16" s="119" t="s">
        <v>96</v>
      </c>
    </row>
  </sheetData>
  <mergeCells count="6">
    <mergeCell ref="A1:F1"/>
    <mergeCell ref="A2:F2"/>
    <mergeCell ref="A4:A7"/>
    <mergeCell ref="F4:F7"/>
    <mergeCell ref="D5:E5"/>
    <mergeCell ref="D4:E4"/>
  </mergeCells>
  <printOptions horizontalCentered="1"/>
  <pageMargins left="0.39370078740157483" right="0.39370078740157483" top="0.78740157480314965" bottom="0.59055118110236227" header="0.39370078740157483" footer="0.39370078740157483"/>
  <pageSetup paperSize="11" firstPageNumber="52" orientation="landscape" useFirstPageNumber="1" r:id="rId1"/>
  <headerFooter>
    <oddHeader>&amp;L&amp;7PCBS: Survey of Priorities of the Sustainable Development Goals, 2019
&amp;R&amp;K00+000ء&amp;7&amp;K01+000PCBS: مسح أولويات أهداف التنمية المستدامة، 2019</oddHeader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 tint="0.14999847407452621"/>
  </sheetPr>
  <dimension ref="A1:M17"/>
  <sheetViews>
    <sheetView rightToLeft="1" tabSelected="1" view="pageBreakPreview" zoomScale="178" zoomScaleNormal="80" zoomScaleSheetLayoutView="178" workbookViewId="0">
      <selection activeCell="F22" sqref="F22"/>
    </sheetView>
  </sheetViews>
  <sheetFormatPr defaultColWidth="9" defaultRowHeight="9.75"/>
  <cols>
    <col min="1" max="1" width="14.5" style="10" customWidth="1"/>
    <col min="2" max="2" width="6.625" style="6" customWidth="1"/>
    <col min="3" max="4" width="6.375" style="6" customWidth="1"/>
    <col min="5" max="5" width="5" style="6" customWidth="1"/>
    <col min="6" max="6" width="5.625" style="6" customWidth="1"/>
    <col min="7" max="8" width="4.375" style="6" customWidth="1"/>
    <col min="9" max="9" width="4.625" style="6" customWidth="1"/>
    <col min="10" max="11" width="4.375" style="6" customWidth="1"/>
    <col min="12" max="12" width="7.875" style="6" customWidth="1"/>
    <col min="13" max="13" width="16.5" style="6" customWidth="1"/>
    <col min="14" max="16384" width="9" style="6"/>
  </cols>
  <sheetData>
    <row r="1" spans="1:13" s="2" customFormat="1" ht="16.5" customHeight="1">
      <c r="A1" s="223" t="s">
        <v>194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s="2" customFormat="1" ht="24" customHeight="1">
      <c r="A2" s="224" t="s">
        <v>203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3" s="2" customFormat="1" ht="6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3.5" customHeight="1">
      <c r="A4" s="266" t="s">
        <v>167</v>
      </c>
      <c r="B4" s="230" t="s">
        <v>160</v>
      </c>
      <c r="C4" s="231"/>
      <c r="D4" s="231"/>
      <c r="E4" s="231"/>
      <c r="F4" s="231"/>
      <c r="G4" s="264" t="s">
        <v>162</v>
      </c>
      <c r="H4" s="264"/>
      <c r="I4" s="264"/>
      <c r="J4" s="264"/>
      <c r="K4" s="264"/>
      <c r="L4" s="265"/>
      <c r="M4" s="214" t="s">
        <v>168</v>
      </c>
    </row>
    <row r="5" spans="1:13" s="11" customFormat="1" ht="13.5" customHeight="1">
      <c r="A5" s="227"/>
      <c r="B5" s="168" t="s">
        <v>78</v>
      </c>
      <c r="C5" s="225" t="s">
        <v>80</v>
      </c>
      <c r="D5" s="225"/>
      <c r="E5" s="168" t="s">
        <v>10</v>
      </c>
      <c r="F5" s="170" t="s">
        <v>11</v>
      </c>
      <c r="G5" s="267" t="s">
        <v>79</v>
      </c>
      <c r="H5" s="268"/>
      <c r="I5" s="12"/>
      <c r="J5" s="12"/>
      <c r="K5" s="225" t="s">
        <v>27</v>
      </c>
      <c r="L5" s="226"/>
      <c r="M5" s="214"/>
    </row>
    <row r="6" spans="1:13" s="9" customFormat="1" ht="13.5" customHeight="1">
      <c r="A6" s="227"/>
      <c r="B6" s="65" t="s">
        <v>0</v>
      </c>
      <c r="C6" s="66" t="s">
        <v>2</v>
      </c>
      <c r="D6" s="66" t="s">
        <v>3</v>
      </c>
      <c r="E6" s="66" t="s">
        <v>37</v>
      </c>
      <c r="F6" s="66" t="s">
        <v>38</v>
      </c>
      <c r="G6" s="228" t="s">
        <v>23</v>
      </c>
      <c r="H6" s="228" t="s">
        <v>24</v>
      </c>
      <c r="I6" s="228" t="s">
        <v>25</v>
      </c>
      <c r="J6" s="228" t="s">
        <v>26</v>
      </c>
      <c r="K6" s="228" t="s">
        <v>157</v>
      </c>
      <c r="L6" s="143" t="s">
        <v>159</v>
      </c>
      <c r="M6" s="214"/>
    </row>
    <row r="7" spans="1:13" s="9" customFormat="1" ht="13.5" customHeight="1">
      <c r="A7" s="227"/>
      <c r="B7" s="67" t="s">
        <v>1</v>
      </c>
      <c r="C7" s="68" t="s">
        <v>4</v>
      </c>
      <c r="D7" s="68" t="s">
        <v>5</v>
      </c>
      <c r="E7" s="68" t="s">
        <v>12</v>
      </c>
      <c r="F7" s="68" t="s">
        <v>13</v>
      </c>
      <c r="G7" s="229"/>
      <c r="H7" s="229"/>
      <c r="I7" s="229"/>
      <c r="J7" s="229"/>
      <c r="K7" s="229"/>
      <c r="L7" s="68" t="s">
        <v>165</v>
      </c>
      <c r="M7" s="214"/>
    </row>
    <row r="8" spans="1:13" ht="52.5" customHeight="1">
      <c r="A8" s="162" t="s">
        <v>90</v>
      </c>
      <c r="B8" s="25">
        <v>97.462715335672016</v>
      </c>
      <c r="C8" s="182">
        <v>96.972553139649833</v>
      </c>
      <c r="D8" s="182">
        <v>98.268199888474214</v>
      </c>
      <c r="E8" s="182">
        <v>97.979638642704714</v>
      </c>
      <c r="F8" s="182">
        <v>96.933758817103197</v>
      </c>
      <c r="G8" s="182">
        <v>96.923658005852303</v>
      </c>
      <c r="H8" s="182">
        <v>97.800660983498915</v>
      </c>
      <c r="I8" s="182">
        <v>98.319868038850871</v>
      </c>
      <c r="J8" s="182">
        <v>97.618341666920585</v>
      </c>
      <c r="K8" s="182">
        <v>95.856148153680621</v>
      </c>
      <c r="L8" s="183">
        <v>97.44458409350716</v>
      </c>
      <c r="M8" s="88" t="s">
        <v>103</v>
      </c>
    </row>
    <row r="9" spans="1:13" ht="13.5" customHeight="1">
      <c r="A9" s="163" t="s">
        <v>174</v>
      </c>
      <c r="B9" s="187">
        <v>98.387859633589287</v>
      </c>
      <c r="C9" s="43">
        <v>97.833837366748824</v>
      </c>
      <c r="D9" s="43">
        <v>99.298285573145534</v>
      </c>
      <c r="E9" s="43">
        <v>98.741802480078817</v>
      </c>
      <c r="F9" s="43">
        <v>98.025677520102661</v>
      </c>
      <c r="G9" s="43">
        <v>98.401071773500675</v>
      </c>
      <c r="H9" s="43">
        <v>98.773524059586634</v>
      </c>
      <c r="I9" s="43">
        <v>98.377497703963513</v>
      </c>
      <c r="J9" s="43">
        <v>97.280756157300388</v>
      </c>
      <c r="K9" s="43">
        <v>99.38991561080087</v>
      </c>
      <c r="L9" s="184">
        <v>97.795161168894694</v>
      </c>
      <c r="M9" s="198" t="s">
        <v>176</v>
      </c>
    </row>
    <row r="10" spans="1:13" ht="13.5" customHeight="1">
      <c r="A10" s="163" t="s">
        <v>84</v>
      </c>
      <c r="B10" s="187">
        <v>97.086135924363177</v>
      </c>
      <c r="C10" s="43">
        <v>95.979992456953383</v>
      </c>
      <c r="D10" s="43">
        <v>98.903863777332674</v>
      </c>
      <c r="E10" s="43">
        <v>96.286882572105625</v>
      </c>
      <c r="F10" s="43">
        <v>97.903994714848992</v>
      </c>
      <c r="G10" s="43">
        <v>97.24274159350918</v>
      </c>
      <c r="H10" s="43">
        <v>96.788581529875444</v>
      </c>
      <c r="I10" s="43">
        <v>97.735734571248983</v>
      </c>
      <c r="J10" s="43">
        <v>96.960236035584032</v>
      </c>
      <c r="K10" s="43">
        <v>96.051546301644436</v>
      </c>
      <c r="L10" s="184">
        <v>97.338124901809891</v>
      </c>
      <c r="M10" s="89" t="s">
        <v>175</v>
      </c>
    </row>
    <row r="11" spans="1:13" ht="21" customHeight="1">
      <c r="A11" s="163" t="s">
        <v>85</v>
      </c>
      <c r="B11" s="187">
        <v>91.961039025656817</v>
      </c>
      <c r="C11" s="43">
        <v>89.729960193773778</v>
      </c>
      <c r="D11" s="43">
        <v>95.627375494995491</v>
      </c>
      <c r="E11" s="43">
        <v>92.570596332773377</v>
      </c>
      <c r="F11" s="43">
        <v>91.337292124223197</v>
      </c>
      <c r="G11" s="43">
        <v>91.69666505738752</v>
      </c>
      <c r="H11" s="43">
        <v>92.47095077605475</v>
      </c>
      <c r="I11" s="43">
        <v>92.935521587249241</v>
      </c>
      <c r="J11" s="43">
        <v>91.799291279302992</v>
      </c>
      <c r="K11" s="43">
        <v>90.945710271766814</v>
      </c>
      <c r="L11" s="184">
        <v>89.475941333949294</v>
      </c>
      <c r="M11" s="89" t="s">
        <v>172</v>
      </c>
    </row>
    <row r="12" spans="1:13" ht="32.25" customHeight="1">
      <c r="A12" s="163" t="s">
        <v>86</v>
      </c>
      <c r="B12" s="187">
        <v>90.826320082204219</v>
      </c>
      <c r="C12" s="43">
        <v>88.316041639888056</v>
      </c>
      <c r="D12" s="43">
        <v>94.951465850133076</v>
      </c>
      <c r="E12" s="43">
        <v>91.355849905273629</v>
      </c>
      <c r="F12" s="43">
        <v>90.284463586514192</v>
      </c>
      <c r="G12" s="43">
        <v>92.129358003775394</v>
      </c>
      <c r="H12" s="43">
        <v>89.306954558836168</v>
      </c>
      <c r="I12" s="43">
        <v>92.362202274955976</v>
      </c>
      <c r="J12" s="43">
        <v>91.587499640469332</v>
      </c>
      <c r="K12" s="43">
        <v>87.104247552080267</v>
      </c>
      <c r="L12" s="184">
        <v>90.03216998259299</v>
      </c>
      <c r="M12" s="89" t="s">
        <v>105</v>
      </c>
    </row>
    <row r="13" spans="1:13" ht="18.75" customHeight="1">
      <c r="A13" s="163" t="s">
        <v>87</v>
      </c>
      <c r="B13" s="187">
        <v>88.767029286141621</v>
      </c>
      <c r="C13" s="43">
        <v>85.923140966563096</v>
      </c>
      <c r="D13" s="43">
        <v>93.440396856931059</v>
      </c>
      <c r="E13" s="43">
        <v>89.690376230549234</v>
      </c>
      <c r="F13" s="43">
        <v>87.822188187858814</v>
      </c>
      <c r="G13" s="43">
        <v>88.18433231817238</v>
      </c>
      <c r="H13" s="43">
        <v>90.885952258079399</v>
      </c>
      <c r="I13" s="43">
        <v>88.115389791532266</v>
      </c>
      <c r="J13" s="43">
        <v>89.141638468167514</v>
      </c>
      <c r="K13" s="43">
        <v>85.925298093154538</v>
      </c>
      <c r="L13" s="184">
        <v>86.003380354196565</v>
      </c>
      <c r="M13" s="89" t="s">
        <v>106</v>
      </c>
    </row>
    <row r="14" spans="1:13" ht="13.5" customHeight="1">
      <c r="A14" s="164" t="s">
        <v>88</v>
      </c>
      <c r="B14" s="188">
        <v>67.453181492922965</v>
      </c>
      <c r="C14" s="185">
        <v>69.781424807092634</v>
      </c>
      <c r="D14" s="185">
        <v>63.627174428424524</v>
      </c>
      <c r="E14" s="185">
        <v>65.339115936082948</v>
      </c>
      <c r="F14" s="185">
        <v>69.61645937526373</v>
      </c>
      <c r="G14" s="185">
        <v>71.217558266523255</v>
      </c>
      <c r="H14" s="185">
        <v>66.380105121683584</v>
      </c>
      <c r="I14" s="185">
        <v>67.069788213968536</v>
      </c>
      <c r="J14" s="185">
        <v>64.230711480345093</v>
      </c>
      <c r="K14" s="185">
        <v>66.578947714976621</v>
      </c>
      <c r="L14" s="186">
        <v>64.045421384068845</v>
      </c>
      <c r="M14" s="142" t="s">
        <v>107</v>
      </c>
    </row>
    <row r="15" spans="1:13" ht="32.25" hidden="1" customHeight="1">
      <c r="A15" s="87" t="s">
        <v>89</v>
      </c>
      <c r="B15" s="59">
        <v>0.28681313867836516</v>
      </c>
      <c r="C15" s="60">
        <v>8.172312166809538E-2</v>
      </c>
      <c r="D15" s="60">
        <v>0.62383798877187313</v>
      </c>
      <c r="E15" s="60">
        <v>0.18491390614816794</v>
      </c>
      <c r="F15" s="60">
        <v>0.39108443492408462</v>
      </c>
      <c r="G15" s="60">
        <v>0.45373671449932529</v>
      </c>
      <c r="H15" s="60">
        <v>0.41629643920182458</v>
      </c>
      <c r="I15" s="60">
        <v>7.4617685983823581E-2</v>
      </c>
      <c r="J15" s="60">
        <v>0.11731404539474019</v>
      </c>
      <c r="K15" s="60">
        <v>0.16666531266138104</v>
      </c>
      <c r="L15" s="61">
        <v>0</v>
      </c>
      <c r="M15" s="89" t="s">
        <v>108</v>
      </c>
    </row>
    <row r="16" spans="1:13" ht="31.5" hidden="1" customHeight="1">
      <c r="A16" s="87" t="s">
        <v>154</v>
      </c>
      <c r="B16" s="59">
        <v>0.71261900660802979</v>
      </c>
      <c r="C16" s="60">
        <v>0.37250478588564923</v>
      </c>
      <c r="D16" s="60">
        <v>1.2715294105595301</v>
      </c>
      <c r="E16" s="60">
        <v>0.34813455270013272</v>
      </c>
      <c r="F16" s="60">
        <v>1.0855881205719387</v>
      </c>
      <c r="G16" s="60">
        <v>0.30347498599222084</v>
      </c>
      <c r="H16" s="60">
        <v>0.50720195145762836</v>
      </c>
      <c r="I16" s="60">
        <v>0.76867982681273384</v>
      </c>
      <c r="J16" s="60">
        <v>1.002987201426998</v>
      </c>
      <c r="K16" s="60">
        <v>1.4390301769087579</v>
      </c>
      <c r="L16" s="61">
        <v>2.0752889552419376</v>
      </c>
      <c r="M16" s="89" t="s">
        <v>102</v>
      </c>
    </row>
    <row r="17" spans="1:13" ht="18" hidden="1">
      <c r="A17" s="91" t="s">
        <v>82</v>
      </c>
      <c r="B17" s="62">
        <v>0.93696526987178086</v>
      </c>
      <c r="C17" s="63">
        <v>0.80035364101266637</v>
      </c>
      <c r="D17" s="63">
        <v>1.1614594427644844</v>
      </c>
      <c r="E17" s="63">
        <v>1.3802611583361792</v>
      </c>
      <c r="F17" s="63">
        <v>0.48335010749177576</v>
      </c>
      <c r="G17" s="63">
        <v>1.2028582841527318</v>
      </c>
      <c r="H17" s="63">
        <v>0.70821627233144768</v>
      </c>
      <c r="I17" s="63">
        <v>1.2154135673510884</v>
      </c>
      <c r="J17" s="63">
        <v>0.67984652770423748</v>
      </c>
      <c r="K17" s="63">
        <v>0.79880781606420037</v>
      </c>
      <c r="L17" s="64">
        <v>0.63417670395523018</v>
      </c>
      <c r="M17" s="90" t="s">
        <v>96</v>
      </c>
    </row>
  </sheetData>
  <mergeCells count="14">
    <mergeCell ref="H6:H7"/>
    <mergeCell ref="I6:I7"/>
    <mergeCell ref="J6:J7"/>
    <mergeCell ref="K6:K7"/>
    <mergeCell ref="A1:M1"/>
    <mergeCell ref="A2:M2"/>
    <mergeCell ref="A4:A7"/>
    <mergeCell ref="B4:F4"/>
    <mergeCell ref="M4:M7"/>
    <mergeCell ref="C5:D5"/>
    <mergeCell ref="G5:H5"/>
    <mergeCell ref="K5:L5"/>
    <mergeCell ref="G6:G7"/>
    <mergeCell ref="G4:L4"/>
  </mergeCells>
  <printOptions horizontalCentered="1"/>
  <pageMargins left="0.39370078740157483" right="0.39370078740157483" top="0.78740157480314965" bottom="0.59055118110236227" header="0.39370078740157483" footer="0.39370078740157483"/>
  <pageSetup paperSize="11" scale="96" firstPageNumber="53" orientation="landscape" useFirstPageNumber="1" r:id="rId1"/>
  <headerFooter>
    <oddHeader xml:space="preserve">&amp;L&amp;7PCBS: Survey of Priorities of the Sustainable Development Goals, 2019
&amp;R&amp;7&amp;K00+000ءس&amp;K01+000PCBS: مسح أولويات أهداف التنمية المستدامة، 2019  </oddHeader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 tint="0.34998626667073579"/>
  </sheetPr>
  <dimension ref="A1:J14"/>
  <sheetViews>
    <sheetView rightToLeft="1" tabSelected="1" view="pageBreakPreview" zoomScale="154" zoomScaleNormal="80" zoomScaleSheetLayoutView="154" workbookViewId="0">
      <selection activeCell="F22" sqref="F22"/>
    </sheetView>
  </sheetViews>
  <sheetFormatPr defaultColWidth="9" defaultRowHeight="9.75"/>
  <cols>
    <col min="1" max="1" width="16.75" style="120" customWidth="1"/>
    <col min="2" max="2" width="16.125" style="121" customWidth="1"/>
    <col min="3" max="3" width="7.25" style="121" bestFit="1" customWidth="1"/>
    <col min="4" max="4" width="14" style="121" bestFit="1" customWidth="1"/>
    <col min="5" max="5" width="13.25" style="121" bestFit="1" customWidth="1"/>
    <col min="6" max="6" width="19.75" style="121" customWidth="1"/>
    <col min="7" max="16384" width="9" style="121"/>
  </cols>
  <sheetData>
    <row r="1" spans="1:10" s="122" customFormat="1" ht="16.5" customHeight="1">
      <c r="A1" s="223" t="s">
        <v>195</v>
      </c>
      <c r="B1" s="223"/>
      <c r="C1" s="223"/>
      <c r="D1" s="223"/>
      <c r="E1" s="223"/>
      <c r="F1" s="223"/>
    </row>
    <row r="2" spans="1:10" s="122" customFormat="1" ht="26.25" customHeight="1">
      <c r="A2" s="224" t="s">
        <v>204</v>
      </c>
      <c r="B2" s="224"/>
      <c r="C2" s="224"/>
      <c r="D2" s="224"/>
      <c r="E2" s="224"/>
      <c r="F2" s="224"/>
    </row>
    <row r="3" spans="1:10" s="122" customFormat="1" ht="5.25" customHeight="1">
      <c r="A3" s="108"/>
      <c r="B3" s="108"/>
      <c r="C3" s="108"/>
      <c r="D3" s="108"/>
      <c r="E3" s="108"/>
      <c r="F3" s="108"/>
      <c r="G3" s="107"/>
      <c r="H3" s="107"/>
      <c r="I3" s="107"/>
      <c r="J3" s="107"/>
    </row>
    <row r="4" spans="1:10" ht="13.5" customHeight="1">
      <c r="A4" s="266" t="s">
        <v>167</v>
      </c>
      <c r="B4" s="200" t="s">
        <v>160</v>
      </c>
      <c r="C4" s="201"/>
      <c r="D4" s="234" t="s">
        <v>162</v>
      </c>
      <c r="E4" s="235"/>
      <c r="F4" s="214" t="s">
        <v>169</v>
      </c>
    </row>
    <row r="5" spans="1:10" ht="15.75" customHeight="1">
      <c r="A5" s="227"/>
      <c r="B5" s="200" t="s">
        <v>35</v>
      </c>
      <c r="C5" s="202"/>
      <c r="D5" s="236" t="s">
        <v>36</v>
      </c>
      <c r="E5" s="237"/>
      <c r="F5" s="214"/>
    </row>
    <row r="6" spans="1:10" ht="13.5" customHeight="1">
      <c r="A6" s="227"/>
      <c r="B6" s="109" t="s">
        <v>180</v>
      </c>
      <c r="C6" s="109" t="s">
        <v>28</v>
      </c>
      <c r="D6" s="109" t="s">
        <v>29</v>
      </c>
      <c r="E6" s="109" t="s">
        <v>30</v>
      </c>
      <c r="F6" s="214"/>
    </row>
    <row r="7" spans="1:10" ht="14.1" customHeight="1">
      <c r="A7" s="227"/>
      <c r="B7" s="110" t="s">
        <v>179</v>
      </c>
      <c r="C7" s="110" t="s">
        <v>31</v>
      </c>
      <c r="D7" s="110" t="s">
        <v>155</v>
      </c>
      <c r="E7" s="110" t="s">
        <v>33</v>
      </c>
      <c r="F7" s="214"/>
    </row>
    <row r="8" spans="1:10" ht="34.5" customHeight="1">
      <c r="A8" s="270" t="s">
        <v>90</v>
      </c>
      <c r="B8" s="181">
        <v>97</v>
      </c>
      <c r="C8" s="182">
        <v>98.002180612379647</v>
      </c>
      <c r="D8" s="182">
        <v>94.883023343120129</v>
      </c>
      <c r="E8" s="183">
        <v>98.728890696053298</v>
      </c>
      <c r="F8" s="269" t="s">
        <v>103</v>
      </c>
    </row>
    <row r="9" spans="1:10" ht="12.75" customHeight="1">
      <c r="A9" s="271" t="s">
        <v>83</v>
      </c>
      <c r="B9" s="42">
        <v>98.7</v>
      </c>
      <c r="C9" s="43">
        <v>98.177249747821179</v>
      </c>
      <c r="D9" s="43">
        <v>97.598919749185043</v>
      </c>
      <c r="E9" s="184">
        <v>98.166567890537863</v>
      </c>
      <c r="F9" s="89" t="s">
        <v>176</v>
      </c>
    </row>
    <row r="10" spans="1:10" ht="13.5" customHeight="1">
      <c r="A10" s="271" t="s">
        <v>84</v>
      </c>
      <c r="B10" s="42">
        <v>97.7</v>
      </c>
      <c r="C10" s="43">
        <v>96.169602606986686</v>
      </c>
      <c r="D10" s="43">
        <v>96.293601671482079</v>
      </c>
      <c r="E10" s="184">
        <v>96.887441242291445</v>
      </c>
      <c r="F10" s="89" t="s">
        <v>175</v>
      </c>
    </row>
    <row r="11" spans="1:10" ht="16.5" customHeight="1">
      <c r="A11" s="271" t="s">
        <v>85</v>
      </c>
      <c r="B11" s="42">
        <v>92.8</v>
      </c>
      <c r="C11" s="43">
        <v>90.343153179406244</v>
      </c>
      <c r="D11" s="43">
        <v>92.309789883470003</v>
      </c>
      <c r="E11" s="184">
        <v>91.791061637311941</v>
      </c>
      <c r="F11" s="114" t="s">
        <v>104</v>
      </c>
    </row>
    <row r="12" spans="1:10" ht="24" customHeight="1">
      <c r="A12" s="271" t="s">
        <v>86</v>
      </c>
      <c r="B12" s="42">
        <v>90.9</v>
      </c>
      <c r="C12" s="43">
        <v>91.170745916472995</v>
      </c>
      <c r="D12" s="43">
        <v>92.706167233595977</v>
      </c>
      <c r="E12" s="184">
        <v>89.457948671506756</v>
      </c>
      <c r="F12" s="114" t="s">
        <v>105</v>
      </c>
    </row>
    <row r="13" spans="1:10" ht="12.75" customHeight="1">
      <c r="A13" s="271" t="s">
        <v>87</v>
      </c>
      <c r="B13" s="42">
        <v>89.2</v>
      </c>
      <c r="C13" s="43">
        <v>88.417294857158097</v>
      </c>
      <c r="D13" s="43">
        <v>90.555983464648179</v>
      </c>
      <c r="E13" s="184">
        <v>87.60886923138473</v>
      </c>
      <c r="F13" s="114" t="s">
        <v>106</v>
      </c>
    </row>
    <row r="14" spans="1:10" ht="13.5" customHeight="1">
      <c r="A14" s="272" t="s">
        <v>88</v>
      </c>
      <c r="B14" s="44">
        <v>65.599999999999994</v>
      </c>
      <c r="C14" s="185">
        <v>67.752334341800079</v>
      </c>
      <c r="D14" s="185">
        <v>69.348303907275081</v>
      </c>
      <c r="E14" s="186">
        <v>71.339467880677816</v>
      </c>
      <c r="F14" s="138" t="s">
        <v>107</v>
      </c>
    </row>
  </sheetData>
  <mergeCells count="6">
    <mergeCell ref="A1:F1"/>
    <mergeCell ref="A2:F2"/>
    <mergeCell ref="A4:A7"/>
    <mergeCell ref="F4:F7"/>
    <mergeCell ref="D5:E5"/>
    <mergeCell ref="D4:E4"/>
  </mergeCells>
  <printOptions horizontalCentered="1"/>
  <pageMargins left="0.39370078740157483" right="0.39370078740157483" top="0.78740157480314965" bottom="0.59055118110236227" header="0.39370078740157483" footer="0.39370078740157483"/>
  <pageSetup paperSize="11" firstPageNumber="54" orientation="landscape" useFirstPageNumber="1" r:id="rId1"/>
  <headerFooter>
    <oddHeader>&amp;L&amp;7PCBS: Survey of Priorities of the Sustainable Development Goals, 2019
&amp;R&amp;7&amp;K00+000ء&amp;K01+000PCBS: مسح أولويات أهداف التنمية المستدامة، 2019</oddHead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TAB01</vt:lpstr>
      <vt:lpstr>TAB02</vt:lpstr>
      <vt:lpstr>TAB02 (Cont.)</vt:lpstr>
      <vt:lpstr>TAB03</vt:lpstr>
      <vt:lpstr>TAB04</vt:lpstr>
      <vt:lpstr>TAB04(Cont.)</vt:lpstr>
      <vt:lpstr>TAB05</vt:lpstr>
      <vt:lpstr>TAB05 (Cont.)</vt:lpstr>
      <vt:lpstr>'TAB01'!Print_Area</vt:lpstr>
      <vt:lpstr>'TAB03'!Print_Area</vt:lpstr>
      <vt:lpstr>'TAB05'!Print_Area</vt:lpstr>
      <vt:lpstr>'TAB05 (Cont.)'!Print_Area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nodeh</cp:lastModifiedBy>
  <cp:lastPrinted>2019-09-19T09:45:21Z</cp:lastPrinted>
  <dcterms:created xsi:type="dcterms:W3CDTF">2018-11-24T17:40:12Z</dcterms:created>
  <dcterms:modified xsi:type="dcterms:W3CDTF">2019-09-19T12:01:40Z</dcterms:modified>
</cp:coreProperties>
</file>